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0B564E58-FACF-4D66-A0E2-DA7B56F829A8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Idag" sheetId="2" r:id="rId1"/>
    <sheet name="Idag Facit" sheetId="3" r:id="rId2"/>
    <sheet name="ÅR, MÅNAD, DAG" sheetId="4" r:id="rId3"/>
    <sheet name="ÅR, MÅNAD, DAG Facit" sheetId="5" r:id="rId4"/>
    <sheet name="Arbetsdagar" sheetId="6" r:id="rId5"/>
    <sheet name="Arbetsdagar Facit" sheetId="7" r:id="rId6"/>
    <sheet name="Dagar360" sheetId="8" r:id="rId7"/>
    <sheet name="Dagar360 Facit" sheetId="9" r:id="rId8"/>
    <sheet name="Födelsedag" sheetId="11" r:id="rId9"/>
    <sheet name="Facit Födelsedag" sheetId="12" r:id="rId10"/>
    <sheet name="Konvertera" sheetId="16" r:id="rId11"/>
    <sheet name="Konvertera Facit" sheetId="17" r:id="rId12"/>
    <sheet name="Veckonummer" sheetId="13" r:id="rId13"/>
    <sheet name="Personumer till datum" sheetId="14" r:id="rId14"/>
    <sheet name="Datum skillnad" sheetId="15" r:id="rId15"/>
    <sheet name="Räkna dagar" sheetId="10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2" l="1"/>
  <c r="J5" i="17"/>
  <c r="I5" i="17"/>
  <c r="H5" i="17"/>
  <c r="E5" i="17"/>
  <c r="B5" i="17"/>
  <c r="J4" i="17"/>
  <c r="I4" i="17"/>
  <c r="H4" i="17"/>
  <c r="E4" i="17"/>
  <c r="B4" i="17"/>
  <c r="B3" i="15"/>
  <c r="B5" i="15" s="1"/>
  <c r="D3" i="14"/>
  <c r="C3" i="14"/>
  <c r="B3" i="14"/>
  <c r="B2" i="14"/>
  <c r="A3" i="13"/>
  <c r="A4" i="13" s="1"/>
  <c r="J2" i="13"/>
  <c r="H2" i="13"/>
  <c r="B22" i="12"/>
  <c r="B21" i="12"/>
  <c r="B19" i="12"/>
  <c r="B17" i="12"/>
  <c r="C12" i="12"/>
  <c r="B12" i="12"/>
  <c r="C11" i="12"/>
  <c r="B11" i="12"/>
  <c r="C10" i="12"/>
  <c r="B10" i="12"/>
  <c r="C9" i="12"/>
  <c r="B9" i="12"/>
  <c r="C8" i="12"/>
  <c r="B8" i="12"/>
  <c r="C7" i="12"/>
  <c r="B7" i="12"/>
  <c r="C6" i="12"/>
  <c r="B6" i="12"/>
  <c r="C5" i="12"/>
  <c r="B5" i="12"/>
  <c r="C4" i="12"/>
  <c r="B4" i="12"/>
  <c r="C3" i="12"/>
  <c r="B2" i="10"/>
  <c r="B3" i="10" s="1"/>
  <c r="B3" i="9"/>
  <c r="A3" i="9"/>
  <c r="B2" i="9"/>
  <c r="A2" i="9"/>
  <c r="B2" i="8"/>
  <c r="A2" i="8"/>
  <c r="B3" i="7"/>
  <c r="E3" i="7" s="1"/>
  <c r="A12" i="5"/>
  <c r="D12" i="5" s="1"/>
  <c r="A11" i="5"/>
  <c r="C11" i="5" s="1"/>
  <c r="A10" i="5"/>
  <c r="D10" i="5" s="1"/>
  <c r="A9" i="5"/>
  <c r="C9" i="5" s="1"/>
  <c r="A8" i="5"/>
  <c r="B8" i="5" s="1"/>
  <c r="A7" i="5"/>
  <c r="B7" i="5" s="1"/>
  <c r="A6" i="5"/>
  <c r="C6" i="5" s="1"/>
  <c r="A5" i="5"/>
  <c r="D5" i="5" s="1"/>
  <c r="A4" i="5"/>
  <c r="D4" i="5" s="1"/>
  <c r="A3" i="5"/>
  <c r="D3" i="5" s="1"/>
  <c r="A2" i="5"/>
  <c r="A12" i="4"/>
  <c r="A11" i="4"/>
  <c r="A10" i="4"/>
  <c r="A9" i="4"/>
  <c r="A8" i="4"/>
  <c r="A7" i="4"/>
  <c r="A6" i="4"/>
  <c r="A5" i="4"/>
  <c r="A4" i="4"/>
  <c r="A3" i="4"/>
  <c r="J2" i="4"/>
  <c r="H2" i="4"/>
  <c r="A2" i="4"/>
  <c r="A3" i="3"/>
  <c r="B3" i="3" s="1"/>
  <c r="C3" i="3" s="1"/>
  <c r="D3" i="3" s="1"/>
  <c r="I2" i="2"/>
  <c r="G2" i="2"/>
  <c r="C3" i="9" l="1"/>
  <c r="B3" i="5"/>
  <c r="C3" i="5"/>
  <c r="D6" i="5"/>
  <c r="C7" i="5"/>
  <c r="C3" i="10"/>
  <c r="B5" i="10"/>
  <c r="B4" i="10"/>
  <c r="D7" i="5"/>
  <c r="B10" i="5"/>
  <c r="C2" i="10"/>
  <c r="C10" i="5"/>
  <c r="B4" i="7"/>
  <c r="B6" i="7"/>
  <c r="E4" i="7"/>
  <c r="E6" i="7"/>
  <c r="A5" i="13"/>
  <c r="E4" i="13"/>
  <c r="D4" i="13"/>
  <c r="B4" i="13"/>
  <c r="C4" i="13"/>
  <c r="C8" i="5"/>
  <c r="B5" i="5"/>
  <c r="D8" i="5"/>
  <c r="B12" i="5"/>
  <c r="C5" i="5"/>
  <c r="C12" i="5"/>
  <c r="B9" i="5"/>
  <c r="B4" i="5"/>
  <c r="C4" i="5"/>
  <c r="B4" i="15"/>
  <c r="D11" i="5"/>
  <c r="B3" i="13"/>
  <c r="E3" i="13"/>
  <c r="B6" i="5"/>
  <c r="D9" i="5"/>
  <c r="D3" i="7"/>
  <c r="B11" i="5"/>
  <c r="C5" i="10" l="1"/>
  <c r="C4" i="10"/>
  <c r="D5" i="13"/>
  <c r="C5" i="13"/>
  <c r="B5" i="13"/>
  <c r="E5" i="13"/>
  <c r="A6" i="13"/>
  <c r="D4" i="7"/>
  <c r="D6" i="7"/>
  <c r="A7" i="13" l="1"/>
  <c r="C6" i="13"/>
  <c r="B6" i="13"/>
  <c r="E6" i="13"/>
  <c r="D6" i="13"/>
  <c r="A8" i="13" l="1"/>
  <c r="E7" i="13"/>
  <c r="D7" i="13"/>
  <c r="C7" i="13"/>
  <c r="B7" i="13"/>
  <c r="C8" i="13" l="1"/>
  <c r="B8" i="13"/>
  <c r="E8" i="13"/>
  <c r="A9" i="13"/>
  <c r="D8" i="13"/>
  <c r="D9" i="13" l="1"/>
  <c r="E9" i="13"/>
  <c r="B9" i="13"/>
  <c r="A10" i="13"/>
  <c r="C9" i="13"/>
  <c r="A11" i="13" l="1"/>
  <c r="E10" i="13"/>
  <c r="D10" i="13"/>
  <c r="C10" i="13"/>
  <c r="B10" i="13"/>
  <c r="B11" i="13" l="1"/>
  <c r="E11" i="13"/>
  <c r="A12" i="13"/>
  <c r="D11" i="13"/>
  <c r="C11" i="13"/>
  <c r="C12" i="13" l="1"/>
  <c r="A13" i="13"/>
  <c r="D12" i="13"/>
  <c r="E12" i="13"/>
  <c r="B12" i="13"/>
  <c r="A14" i="13" l="1"/>
  <c r="E13" i="13"/>
  <c r="D13" i="13"/>
  <c r="C13" i="13"/>
  <c r="B13" i="13"/>
  <c r="C14" i="13" l="1"/>
  <c r="B14" i="13"/>
  <c r="E14" i="13"/>
  <c r="D14" i="13"/>
  <c r="A15" i="13"/>
  <c r="B15" i="13" l="1"/>
  <c r="A16" i="13"/>
  <c r="E15" i="13"/>
  <c r="C15" i="13"/>
  <c r="D15" i="13"/>
  <c r="E16" i="13" l="1"/>
  <c r="D16" i="13"/>
  <c r="C16" i="13"/>
  <c r="B16" i="13"/>
  <c r="A17" i="13"/>
  <c r="A18" i="13" l="1"/>
  <c r="D17" i="13"/>
  <c r="C17" i="13"/>
  <c r="B17" i="13"/>
  <c r="E17" i="13"/>
  <c r="A19" i="13" l="1"/>
  <c r="E18" i="13"/>
  <c r="D18" i="13"/>
  <c r="B18" i="13"/>
  <c r="C18" i="13"/>
  <c r="D19" i="13" l="1"/>
  <c r="C19" i="13"/>
  <c r="B19" i="13"/>
  <c r="A20" i="13"/>
  <c r="E19" i="13"/>
  <c r="E20" i="13" l="1"/>
  <c r="A21" i="13"/>
  <c r="C20" i="13"/>
  <c r="B20" i="13"/>
  <c r="D20" i="13"/>
  <c r="A22" i="13" l="1"/>
  <c r="E21" i="13"/>
  <c r="D21" i="13"/>
  <c r="C21" i="13"/>
  <c r="B21" i="13"/>
  <c r="C22" i="13" l="1"/>
  <c r="B22" i="13"/>
  <c r="E22" i="13"/>
  <c r="D22" i="13"/>
  <c r="A23" i="13"/>
  <c r="D23" i="13" l="1"/>
  <c r="E23" i="13"/>
  <c r="B23" i="13"/>
  <c r="A24" i="13"/>
  <c r="C23" i="13"/>
  <c r="A25" i="13" l="1"/>
  <c r="E24" i="13"/>
  <c r="D24" i="13"/>
  <c r="C24" i="13"/>
  <c r="B24" i="13"/>
  <c r="B25" i="13" l="1"/>
  <c r="C25" i="13"/>
  <c r="A26" i="13"/>
  <c r="E25" i="13"/>
  <c r="D25" i="13"/>
  <c r="C26" i="13" l="1"/>
  <c r="A27" i="13"/>
  <c r="D26" i="13"/>
  <c r="E26" i="13"/>
  <c r="B26" i="13"/>
  <c r="A28" i="13" l="1"/>
  <c r="E27" i="13"/>
  <c r="D27" i="13"/>
  <c r="C27" i="13"/>
  <c r="B27" i="13"/>
  <c r="B28" i="13" l="1"/>
  <c r="E28" i="13"/>
  <c r="D28" i="13"/>
  <c r="A29" i="13"/>
  <c r="C28" i="13"/>
  <c r="B29" i="13" l="1"/>
  <c r="A30" i="13"/>
  <c r="E29" i="13"/>
  <c r="C29" i="13"/>
  <c r="D29" i="13"/>
  <c r="E30" i="13" l="1"/>
  <c r="D30" i="13"/>
  <c r="C30" i="13"/>
  <c r="B30" i="13"/>
  <c r="A31" i="13"/>
  <c r="B31" i="13" l="1"/>
  <c r="A32" i="13"/>
  <c r="D31" i="13"/>
  <c r="C31" i="13"/>
  <c r="E31" i="13"/>
  <c r="A33" i="13" l="1"/>
  <c r="E32" i="13"/>
  <c r="D32" i="13"/>
  <c r="B32" i="13"/>
  <c r="C32" i="13"/>
  <c r="D33" i="13" l="1"/>
  <c r="C33" i="13"/>
  <c r="B33" i="13"/>
  <c r="E33" i="13"/>
  <c r="A34" i="13"/>
  <c r="E34" i="13" l="1"/>
  <c r="A35" i="13"/>
  <c r="C34" i="13"/>
  <c r="B34" i="13"/>
  <c r="D34" i="13"/>
  <c r="E35" i="13" l="1"/>
  <c r="D35" i="13"/>
  <c r="C35" i="13"/>
  <c r="B35" i="13"/>
</calcChain>
</file>

<file path=xl/sharedStrings.xml><?xml version="1.0" encoding="utf-8"?>
<sst xmlns="http://schemas.openxmlformats.org/spreadsheetml/2006/main" count="141" uniqueCount="83">
  <si>
    <t>Dagens Datum</t>
  </si>
  <si>
    <t>Imorgon</t>
  </si>
  <si>
    <t>Förfallodag</t>
  </si>
  <si>
    <t>Dagar kvar</t>
  </si>
  <si>
    <t>Läshänvisning</t>
  </si>
  <si>
    <t xml:space="preserve">Excelhandboken </t>
  </si>
  <si>
    <t>avsnitt</t>
  </si>
  <si>
    <t>=IDAG()</t>
  </si>
  <si>
    <t>=A2+1</t>
  </si>
  <si>
    <t>=B2+30</t>
  </si>
  <si>
    <t>=C2-IDAG()</t>
  </si>
  <si>
    <t>Datum</t>
  </si>
  <si>
    <t>ÅR</t>
  </si>
  <si>
    <t>MÅNAD</t>
  </si>
  <si>
    <t>DAG</t>
  </si>
  <si>
    <t>=ÅR(A2)</t>
  </si>
  <si>
    <t>=MÅNAD(A2)</t>
  </si>
  <si>
    <t>=DAG(A2)</t>
  </si>
  <si>
    <t>Dagens datum</t>
  </si>
  <si>
    <t>Leveranstid</t>
  </si>
  <si>
    <t>Leveransdatum</t>
  </si>
  <si>
    <t>Arbetsdagar</t>
  </si>
  <si>
    <t>Veckodag</t>
  </si>
  <si>
    <t>Veckodags nr</t>
  </si>
  <si>
    <t>Endast arbetsdagar</t>
  </si>
  <si>
    <t>Formel</t>
  </si>
  <si>
    <t>=B2+C2</t>
  </si>
  <si>
    <t>=ARBETSDAGAR(B2;C2)</t>
  </si>
  <si>
    <t>=VECKODAG(B3;11)</t>
  </si>
  <si>
    <t>=VECKODAG(D3;11)</t>
  </si>
  <si>
    <t>=VECKODAG(E3;11)</t>
  </si>
  <si>
    <t>Lånedatum</t>
  </si>
  <si>
    <t>Räntedagar (360 dagar/år)</t>
  </si>
  <si>
    <t>=DAGAR360(A2;B2;SANT)</t>
  </si>
  <si>
    <t>Räkna dagar</t>
  </si>
  <si>
    <t>Datum 1</t>
  </si>
  <si>
    <t>Datum 2</t>
  </si>
  <si>
    <t>Normalt år:</t>
  </si>
  <si>
    <t>Dagar360:</t>
  </si>
  <si>
    <t>Född</t>
  </si>
  <si>
    <t>Ålder</t>
  </si>
  <si>
    <t>18 års dag</t>
  </si>
  <si>
    <t>Personnummer</t>
  </si>
  <si>
    <t>100101-1111</t>
  </si>
  <si>
    <t>19100101-1111</t>
  </si>
  <si>
    <t>20100101-1111</t>
  </si>
  <si>
    <t>=HELTAL(ÅRDEL(A2;IDAG();1))</t>
  </si>
  <si>
    <t>=EDATUM(A2;18*12)</t>
  </si>
  <si>
    <t>=HELTAL(ÅRDEL(DATUM((VÄNSTER(A16;2));EXTEXT(A16;3;2);EXTEXT(A16;5;2));IDAG();1))</t>
  </si>
  <si>
    <t>=HELTAL(ÅRDEL(DATUM((2000+VÄNSTER(A18;2));EXTEXT(A18;3;2);EXTEXT(A18;5;2));IDAG();1))</t>
  </si>
  <si>
    <t>=HELTAL(ÅRDEL(DATUM((VÄNSTER(A20;4));EXTEXT(A20;5;2);EXTEXT(A20;7;2));IDAG();1))</t>
  </si>
  <si>
    <t>Sverige</t>
  </si>
  <si>
    <t>USA</t>
  </si>
  <si>
    <t>ISO</t>
  </si>
  <si>
    <t>Veckonummer</t>
  </si>
  <si>
    <t>=VECKONR(A3;21)</t>
  </si>
  <si>
    <t>=VECKONR(A3)</t>
  </si>
  <si>
    <t>Personnumer som text</t>
  </si>
  <si>
    <t>Födelsedata som text</t>
  </si>
  <si>
    <t>Personnumer som datum</t>
  </si>
  <si>
    <t>Födelsedata som Datum</t>
  </si>
  <si>
    <t>010203-1234</t>
  </si>
  <si>
    <t>=DATUM(VÄNSTER(A2;2);EXTEXT(A2;3;2);EXTEXT(A2;5;2))</t>
  </si>
  <si>
    <t>=DATUM(2000+VÄNSTER(B2;2);EXTEXT(B2;3;2);EXTEXT(B2;5;2))</t>
  </si>
  <si>
    <t>Födelsedatum</t>
  </si>
  <si>
    <t>Dagensdatum</t>
  </si>
  <si>
    <t>Hur många månader har det gått sedan födelsdagen?</t>
  </si>
  <si>
    <t>Hur många dagar har det gått sedan den senaste födelsdagen?</t>
  </si>
  <si>
    <t>Temperatur</t>
  </si>
  <si>
    <t>Avstånd</t>
  </si>
  <si>
    <t>Dagar</t>
  </si>
  <si>
    <t>Celsius</t>
  </si>
  <si>
    <t>Farenheit</t>
  </si>
  <si>
    <t>Kilometer</t>
  </si>
  <si>
    <t>Miles</t>
  </si>
  <si>
    <t>År</t>
  </si>
  <si>
    <t>Timmar</t>
  </si>
  <si>
    <t>Minuter</t>
  </si>
  <si>
    <t>=KONVERTERA(A3;"C";"F")</t>
  </si>
  <si>
    <t>=KONVERTERA(D3;"km";"mi")</t>
  </si>
  <si>
    <t>=KONVERTERA(G3;"yr";"day")</t>
  </si>
  <si>
    <t>=KONVERTERA(G3;"yr";"hr")</t>
  </si>
  <si>
    <t>=KONVERTERA(G3;"yr";"mn")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</si>
</sst>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/mm/dd;@"/>
    <numFmt numFmtId="165" formatCode="[$-F800]dddd\,\ mmmm\ dd\,\ yyyy"/>
    <numFmt numFmtId="166" formatCode="yy/mm/dd;@"/>
    <numFmt numFmtId="167" formatCode="d\/m/yyyy"/>
    <numFmt numFmtId="168" formatCode="dddd"/>
  </numFmts>
  <fonts count="22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name val="Arial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9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6" fillId="0" borderId="0"/>
    <xf numFmtId="0" fontId="11" fillId="0" borderId="1" applyNumberFormat="0" applyFill="0" applyAlignment="0" applyProtection="0"/>
    <xf numFmtId="0" fontId="11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8" fillId="10" borderId="0" applyNumberFormat="0" applyBorder="0" applyAlignment="0" applyProtection="0"/>
    <xf numFmtId="0" fontId="16" fillId="11" borderId="3" applyNumberFormat="0" applyAlignment="0" applyProtection="0"/>
    <xf numFmtId="0" fontId="20" fillId="12" borderId="4" applyNumberFormat="0" applyAlignment="0" applyProtection="0"/>
    <xf numFmtId="0" fontId="17" fillId="0" borderId="5" applyNumberFormat="0" applyFill="0" applyAlignment="0" applyProtection="0"/>
    <xf numFmtId="0" fontId="3" fillId="13" borderId="6" applyNumberFormat="0" applyAlignment="0" applyProtection="0"/>
    <xf numFmtId="0" fontId="21" fillId="15" borderId="0" applyNumberFormat="0" applyBorder="0" applyAlignment="0" applyProtection="0"/>
  </cellStyleXfs>
  <cellXfs count="41">
    <xf numFmtId="0" fontId="0" fillId="0" borderId="0" xfId="0"/>
    <xf numFmtId="0" fontId="8" fillId="0" borderId="0" xfId="11" applyFont="1"/>
    <xf numFmtId="0" fontId="9" fillId="0" borderId="0" xfId="11" applyFont="1"/>
    <xf numFmtId="0" fontId="10" fillId="0" borderId="0" xfId="11" applyFont="1"/>
    <xf numFmtId="0" fontId="7" fillId="0" borderId="0" xfId="11" applyFont="1"/>
    <xf numFmtId="0" fontId="1" fillId="0" borderId="0" xfId="11" applyFont="1"/>
    <xf numFmtId="0" fontId="4" fillId="0" borderId="0" xfId="11" applyFont="1"/>
    <xf numFmtId="0" fontId="5" fillId="0" borderId="0" xfId="11" applyFont="1"/>
    <xf numFmtId="0" fontId="2" fillId="4" borderId="0" xfId="1"/>
    <xf numFmtId="0" fontId="3" fillId="7" borderId="0" xfId="5"/>
    <xf numFmtId="164" fontId="1" fillId="3" borderId="0" xfId="6" applyNumberFormat="1"/>
    <xf numFmtId="14" fontId="1" fillId="3" borderId="0" xfId="6" applyNumberFormat="1"/>
    <xf numFmtId="3" fontId="1" fillId="3" borderId="0" xfId="6" applyNumberFormat="1"/>
    <xf numFmtId="164" fontId="1" fillId="3" borderId="0" xfId="6" quotePrefix="1" applyNumberFormat="1"/>
    <xf numFmtId="3" fontId="1" fillId="3" borderId="0" xfId="6" quotePrefix="1" applyNumberFormat="1"/>
    <xf numFmtId="0" fontId="3" fillId="7" borderId="0" xfId="5" applyAlignment="1">
      <alignment horizontal="center"/>
    </xf>
    <xf numFmtId="0" fontId="1" fillId="3" borderId="0" xfId="6" applyAlignment="1">
      <alignment horizontal="center"/>
    </xf>
    <xf numFmtId="0" fontId="1" fillId="3" borderId="0" xfId="6" quotePrefix="1" applyAlignment="1">
      <alignment horizontal="center"/>
    </xf>
    <xf numFmtId="14" fontId="1" fillId="2" borderId="0" xfId="7" applyNumberFormat="1"/>
    <xf numFmtId="165" fontId="1" fillId="2" borderId="0" xfId="7" applyNumberFormat="1"/>
    <xf numFmtId="166" fontId="1" fillId="2" borderId="0" xfId="7" applyNumberFormat="1"/>
    <xf numFmtId="167" fontId="1" fillId="2" borderId="0" xfId="7" applyNumberFormat="1"/>
    <xf numFmtId="0" fontId="3" fillId="7" borderId="2" xfId="5" applyBorder="1" applyAlignment="1">
      <alignment horizontal="left"/>
    </xf>
    <xf numFmtId="0" fontId="4" fillId="6" borderId="0" xfId="3"/>
    <xf numFmtId="14" fontId="1" fillId="3" borderId="0" xfId="6" quotePrefix="1" applyNumberFormat="1"/>
    <xf numFmtId="0" fontId="1" fillId="3" borderId="0" xfId="6" quotePrefix="1"/>
    <xf numFmtId="0" fontId="1" fillId="3" borderId="0" xfId="6"/>
    <xf numFmtId="2" fontId="1" fillId="3" borderId="0" xfId="6" applyNumberFormat="1"/>
    <xf numFmtId="14" fontId="4" fillId="6" borderId="0" xfId="3" applyNumberFormat="1"/>
    <xf numFmtId="168" fontId="1" fillId="3" borderId="0" xfId="6" quotePrefix="1" applyNumberFormat="1"/>
    <xf numFmtId="168" fontId="10" fillId="0" borderId="0" xfId="11" applyNumberFormat="1" applyFont="1"/>
    <xf numFmtId="0" fontId="12" fillId="0" borderId="0" xfId="11" applyFont="1"/>
    <xf numFmtId="1" fontId="1" fillId="3" borderId="0" xfId="6" applyNumberFormat="1"/>
    <xf numFmtId="1" fontId="1" fillId="3" borderId="0" xfId="6" quotePrefix="1" applyNumberFormat="1"/>
    <xf numFmtId="164" fontId="1" fillId="2" borderId="0" xfId="7" applyNumberFormat="1"/>
    <xf numFmtId="0" fontId="1" fillId="2" borderId="0" xfId="7"/>
    <xf numFmtId="0" fontId="3" fillId="7" borderId="2" xfId="5" applyBorder="1" applyAlignment="1">
      <alignment horizontal="right"/>
    </xf>
    <xf numFmtId="0" fontId="4" fillId="6" borderId="0" xfId="3" applyAlignment="1">
      <alignment horizontal="right"/>
    </xf>
    <xf numFmtId="0" fontId="4" fillId="6" borderId="0" xfId="3" applyAlignment="1">
      <alignment horizontal="left"/>
    </xf>
    <xf numFmtId="2" fontId="1" fillId="3" borderId="0" xfId="6" quotePrefix="1" applyNumberFormat="1"/>
    <xf numFmtId="0" fontId="3" fillId="7" borderId="0" xfId="5" applyAlignment="1">
      <alignment horizontal="centerContinuous"/>
    </xf>
  </cellXfs>
  <cellStyles count="22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0" builtinId="53" customBuiltin="1"/>
    <cellStyle name="Indata" xfId="17" builtinId="20" customBuiltin="1"/>
    <cellStyle name="Kontrollcell" xfId="20" builtinId="23" customBuiltin="1"/>
    <cellStyle name="Länkad cell" xfId="19" builtinId="24" customBuiltin="1"/>
    <cellStyle name="Neutral" xfId="16" builtinId="28" customBuiltin="1"/>
    <cellStyle name="Normal" xfId="0" builtinId="0" customBuiltin="1"/>
    <cellStyle name="Normal 2" xfId="11" xr:uid="{40F144F1-A517-489B-820B-20029572F88C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3 2" xfId="12" xr:uid="{D70FB2CB-AEDD-4172-ABDA-666E6FB6EC64}"/>
    <cellStyle name="Rubrik 4" xfId="5" builtinId="19" customBuiltin="1"/>
    <cellStyle name="Rubrik 4 2" xfId="8" xr:uid="{AF940080-FFA6-4652-B057-C0A3E3FC0A6D}"/>
    <cellStyle name="Rubrik 4 3" xfId="13" xr:uid="{34F43C82-BEF2-476E-BE37-5CC7CADF6B2F}"/>
    <cellStyle name="Summa" xfId="9" builtinId="25" customBuiltin="1"/>
    <cellStyle name="Utdata" xfId="18" builtinId="21" customBuiltin="1"/>
    <cellStyle name="Varningstext" xfId="21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US/article/MONTH-function-579A2881-199B-48B2-AB90-DDBA0EBA86E8" TargetMode="External"/><Relationship Id="rId2" Type="http://schemas.openxmlformats.org/officeDocument/2006/relationships/hyperlink" Target="https://support.office.com/en-US/article/NOW-function-3337FD29-145A-4347-B2E6-20C904739C46" TargetMode="External"/><Relationship Id="rId1" Type="http://schemas.openxmlformats.org/officeDocument/2006/relationships/hyperlink" Target="https://support.office.com/sv-SE/article/Funktionen-OM-69aed7c9-4e8a-4755-a9bc-aa8bbff73be2" TargetMode="External"/><Relationship Id="rId6" Type="http://schemas.openxmlformats.org/officeDocument/2006/relationships/image" Target="../media/image1.png"/><Relationship Id="rId5" Type="http://schemas.openxmlformats.org/officeDocument/2006/relationships/hyperlink" Target="https://support.office.com/sv-SE/article/Funktionen-VECKODAG-60e44483-2ed1-439f-8bd0-e404c190949a" TargetMode="External"/><Relationship Id="rId4" Type="http://schemas.openxmlformats.org/officeDocument/2006/relationships/hyperlink" Target="https://support.office.com/sv-SE/article/Funktionen-DAG-8a7d1cbb-6c7d-4ba1-8aea-25c134d03101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627060</xdr:colOff>
      <xdr:row>2</xdr:row>
      <xdr:rowOff>127000</xdr:rowOff>
    </xdr:from>
    <xdr:to>
      <xdr:col>13</xdr:col>
      <xdr:colOff>533400</xdr:colOff>
      <xdr:row>10</xdr:row>
      <xdr:rowOff>31750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7DC721-5E8F-42FD-8263-34F4BE0E5CA3}"/>
            </a:ext>
          </a:extLst>
        </xdr:cNvPr>
        <xdr:cNvSpPr txBox="1"/>
      </xdr:nvSpPr>
      <xdr:spPr>
        <a:xfrm>
          <a:off x="3934140" y="584200"/>
          <a:ext cx="6299520" cy="148971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rIns="90000" bIns="90000" rtlCol="0" anchor="t"/>
        <a:lstStyle/>
        <a:p>
          <a:r>
            <a:rPr lang="sv-SE" sz="1400" b="1"/>
            <a:t>Räkna ut förfallodatum</a:t>
          </a:r>
        </a:p>
        <a:p>
          <a:r>
            <a:rPr lang="sv-SE" sz="1400"/>
            <a:t>1. Hämta dagens datum i cellen </a:t>
          </a:r>
          <a:r>
            <a:rPr lang="sv-SE" sz="1400" b="1"/>
            <a:t>A2</a:t>
          </a:r>
          <a:r>
            <a:rPr lang="sv-SE" sz="1400"/>
            <a:t> med funktionen </a:t>
          </a:r>
          <a:r>
            <a:rPr lang="sv-SE" sz="1400" b="1"/>
            <a:t>IDAG</a:t>
          </a:r>
          <a:r>
            <a:rPr lang="sv-SE" sz="1400" b="0" baseline="0"/>
            <a:t> [</a:t>
          </a:r>
          <a:r>
            <a:rPr lang="sv-SE" sz="1400" baseline="0"/>
            <a:t>TODAY].</a:t>
          </a:r>
        </a:p>
        <a:p>
          <a:r>
            <a:rPr lang="sv-SE" sz="1400" baseline="0"/>
            <a:t>2. Skapa en formel i cellen </a:t>
          </a:r>
          <a:r>
            <a:rPr lang="sv-SE" sz="1400" b="1" baseline="0"/>
            <a:t>B2</a:t>
          </a:r>
          <a:r>
            <a:rPr lang="sv-SE" sz="1400" baseline="0"/>
            <a:t> som plusa på en dag.</a:t>
          </a:r>
        </a:p>
        <a:p>
          <a:r>
            <a:rPr lang="sv-SE" sz="1400" baseline="0"/>
            <a:t>3. Ange att förfallodagen ska vara + 30 dagar framåt från imorgon, i cellen </a:t>
          </a:r>
          <a:r>
            <a:rPr lang="sv-SE" sz="1400" b="1" baseline="0"/>
            <a:t>C2</a:t>
          </a:r>
          <a:r>
            <a:rPr lang="sv-SE" sz="1400" baseline="0"/>
            <a:t>.</a:t>
          </a:r>
        </a:p>
        <a:p>
          <a:r>
            <a:rPr lang="sv-SE" sz="1400" baseline="0"/>
            <a:t>4. Räkna ut antal dagar till förfallodagen i cellen </a:t>
          </a:r>
          <a:r>
            <a:rPr lang="sv-SE" sz="1400" b="1" baseline="0"/>
            <a:t>D2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</xdr:colOff>
      <xdr:row>2</xdr:row>
      <xdr:rowOff>171450</xdr:rowOff>
    </xdr:from>
    <xdr:to>
      <xdr:col>12</xdr:col>
      <xdr:colOff>209549</xdr:colOff>
      <xdr:row>12</xdr:row>
      <xdr:rowOff>62865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D8F0A89-84C6-4891-901E-A78059A7E558}"/>
            </a:ext>
          </a:extLst>
        </xdr:cNvPr>
        <xdr:cNvSpPr txBox="1"/>
      </xdr:nvSpPr>
      <xdr:spPr>
        <a:xfrm>
          <a:off x="5713094" y="598170"/>
          <a:ext cx="6025515" cy="18726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/>
            <a:t>Skapa formler som hämtar ut år, månad och dag ur datumen i kolumn </a:t>
          </a:r>
          <a:r>
            <a:rPr lang="sv-SE" sz="1400" b="1"/>
            <a:t>A</a:t>
          </a:r>
          <a:r>
            <a:rPr lang="sv-SE" sz="1400" b="0"/>
            <a:t>.</a:t>
          </a:r>
        </a:p>
        <a:p>
          <a:endParaRPr lang="sv-SE" sz="1400" b="1"/>
        </a:p>
        <a:p>
          <a:r>
            <a:rPr lang="sv-SE" sz="1400" b="1"/>
            <a:t>Svenska </a:t>
          </a:r>
          <a:r>
            <a:rPr lang="sv-SE" sz="1400" b="0"/>
            <a:t>[Engelska]</a:t>
          </a:r>
        </a:p>
        <a:p>
          <a:endParaRPr lang="sv-SE" sz="1400" b="0"/>
        </a:p>
        <a:p>
          <a:r>
            <a:rPr lang="sv-SE" sz="1400" b="1"/>
            <a:t>ÅR</a:t>
          </a:r>
          <a:r>
            <a:rPr lang="sv-SE" sz="1400" baseline="0"/>
            <a:t> [YEAR]</a:t>
          </a:r>
        </a:p>
        <a:p>
          <a:r>
            <a:rPr lang="sv-SE" sz="1400" b="1" baseline="0"/>
            <a:t>MÅNAD</a:t>
          </a:r>
          <a:r>
            <a:rPr lang="sv-SE" sz="1400" baseline="0"/>
            <a:t> [MONTH]</a:t>
          </a:r>
        </a:p>
        <a:p>
          <a:r>
            <a:rPr lang="sv-SE" sz="1400" b="1" baseline="0"/>
            <a:t>DAG</a:t>
          </a:r>
          <a:r>
            <a:rPr lang="sv-SE" sz="1400" baseline="0"/>
            <a:t> [DAY]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1190625</xdr:colOff>
      <xdr:row>0</xdr:row>
      <xdr:rowOff>114299</xdr:rowOff>
    </xdr:from>
    <xdr:to>
      <xdr:col>14</xdr:col>
      <xdr:colOff>333375</xdr:colOff>
      <xdr:row>15</xdr:row>
      <xdr:rowOff>133350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CA95F23-6489-4E68-BC40-EECA33947C55}"/>
            </a:ext>
          </a:extLst>
        </xdr:cNvPr>
        <xdr:cNvSpPr txBox="1"/>
      </xdr:nvSpPr>
      <xdr:spPr>
        <a:xfrm>
          <a:off x="6913245" y="114299"/>
          <a:ext cx="5253990" cy="338709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1. Infoga en funktion som visar dagens datum i cellen </a:t>
          </a:r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B2</a:t>
          </a:r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2. Räkna ut leveransdatumet.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3. Räkna ut vilket leveransdatum det blir efter 45 arbetsdagar.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4. Visa vilken dag i veckan datumen motsvarar.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5. Visa vilket dagnummer i veckan datumen motsvarar.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funktionerna:</a:t>
          </a:r>
        </a:p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IDAG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[TODAY]</a:t>
          </a:r>
          <a:endParaRPr lang="sv-SE" sz="1400">
            <a:effectLst/>
          </a:endParaRP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VECKODAG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[WEEDAY]</a:t>
          </a:r>
          <a:endParaRPr lang="sv-SE" sz="1400">
            <a:effectLst/>
          </a:endParaRP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ARBETSDAGAR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[WORKDAY]</a:t>
          </a:r>
          <a:endParaRPr lang="sv-SE" sz="1400">
            <a:effectLst/>
          </a:endParaRP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68580</xdr:rowOff>
    </xdr:to>
    <xdr:sp macro="" textlink="">
      <xdr:nvSpPr>
        <xdr:cNvPr id="2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08244D8E-F0B5-4B33-8E84-EA0335790E4E}"/>
            </a:ext>
          </a:extLst>
        </xdr:cNvPr>
        <xdr:cNvSpPr>
          <a:spLocks noChangeAspect="1" noChangeArrowheads="1"/>
        </xdr:cNvSpPr>
      </xdr:nvSpPr>
      <xdr:spPr bwMode="auto">
        <a:xfrm>
          <a:off x="967740" y="15544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80645</xdr:rowOff>
    </xdr:to>
    <xdr:sp macro="" textlink="">
      <xdr:nvSpPr>
        <xdr:cNvPr id="3" name="AutoShape 3">
          <a:hlinkClick xmlns:r="http://schemas.openxmlformats.org/officeDocument/2006/relationships" r:id="rId2" tooltip="NOW function"/>
          <a:extLst>
            <a:ext uri="{FF2B5EF4-FFF2-40B4-BE49-F238E27FC236}">
              <a16:creationId xmlns:a16="http://schemas.microsoft.com/office/drawing/2014/main" id="{F571B278-8ABB-400E-A22A-E2C2CF06943E}"/>
            </a:ext>
          </a:extLst>
        </xdr:cNvPr>
        <xdr:cNvSpPr>
          <a:spLocks noChangeAspect="1" noChangeArrowheads="1"/>
        </xdr:cNvSpPr>
      </xdr:nvSpPr>
      <xdr:spPr bwMode="auto">
        <a:xfrm>
          <a:off x="3672840" y="2346960"/>
          <a:ext cx="304800" cy="309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80645</xdr:rowOff>
    </xdr:to>
    <xdr:sp macro="" textlink="">
      <xdr:nvSpPr>
        <xdr:cNvPr id="4" name="AutoShape 3">
          <a:hlinkClick xmlns:r="http://schemas.openxmlformats.org/officeDocument/2006/relationships" r:id="rId2" tooltip="NOW function"/>
          <a:extLst>
            <a:ext uri="{FF2B5EF4-FFF2-40B4-BE49-F238E27FC236}">
              <a16:creationId xmlns:a16="http://schemas.microsoft.com/office/drawing/2014/main" id="{364E25B4-2FC6-4FA0-AC13-D01434056281}"/>
            </a:ext>
          </a:extLst>
        </xdr:cNvPr>
        <xdr:cNvSpPr>
          <a:spLocks noChangeAspect="1" noChangeArrowheads="1"/>
        </xdr:cNvSpPr>
      </xdr:nvSpPr>
      <xdr:spPr bwMode="auto">
        <a:xfrm>
          <a:off x="3672840" y="2346960"/>
          <a:ext cx="304800" cy="309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80645</xdr:rowOff>
    </xdr:to>
    <xdr:sp macro="" textlink="">
      <xdr:nvSpPr>
        <xdr:cNvPr id="5" name="AutoShape 4">
          <a:hlinkClick xmlns:r="http://schemas.openxmlformats.org/officeDocument/2006/relationships" r:id="rId3" tooltip="MONTH function"/>
          <a:extLst>
            <a:ext uri="{FF2B5EF4-FFF2-40B4-BE49-F238E27FC236}">
              <a16:creationId xmlns:a16="http://schemas.microsoft.com/office/drawing/2014/main" id="{129CC429-2AD2-45EB-9847-98C74F12F63B}"/>
            </a:ext>
          </a:extLst>
        </xdr:cNvPr>
        <xdr:cNvSpPr>
          <a:spLocks noChangeAspect="1" noChangeArrowheads="1"/>
        </xdr:cNvSpPr>
      </xdr:nvSpPr>
      <xdr:spPr bwMode="auto">
        <a:xfrm>
          <a:off x="3672840" y="2743200"/>
          <a:ext cx="304800" cy="309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74295</xdr:rowOff>
    </xdr:to>
    <xdr:sp macro="" textlink="">
      <xdr:nvSpPr>
        <xdr:cNvPr id="6" name="AutoShape 2">
          <a:hlinkClick xmlns:r="http://schemas.openxmlformats.org/officeDocument/2006/relationships" r:id="rId4" tooltip="Funktionen DAG"/>
          <a:extLst>
            <a:ext uri="{FF2B5EF4-FFF2-40B4-BE49-F238E27FC236}">
              <a16:creationId xmlns:a16="http://schemas.microsoft.com/office/drawing/2014/main" id="{05D00AD6-9E99-4720-820A-D1CB1E914665}"/>
            </a:ext>
          </a:extLst>
        </xdr:cNvPr>
        <xdr:cNvSpPr>
          <a:spLocks noChangeAspect="1" noChangeArrowheads="1"/>
        </xdr:cNvSpPr>
      </xdr:nvSpPr>
      <xdr:spPr bwMode="auto">
        <a:xfrm>
          <a:off x="967740" y="294132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68580</xdr:rowOff>
    </xdr:to>
    <xdr:sp macro="" textlink="">
      <xdr:nvSpPr>
        <xdr:cNvPr id="7" name="AutoShape 1">
          <a:hlinkClick xmlns:r="http://schemas.openxmlformats.org/officeDocument/2006/relationships" r:id="rId1" tooltip="Funktionen OM"/>
          <a:extLst>
            <a:ext uri="{FF2B5EF4-FFF2-40B4-BE49-F238E27FC236}">
              <a16:creationId xmlns:a16="http://schemas.microsoft.com/office/drawing/2014/main" id="{56456E49-9919-4E67-BB11-29BCB1A3D932}"/>
            </a:ext>
          </a:extLst>
        </xdr:cNvPr>
        <xdr:cNvSpPr>
          <a:spLocks noChangeAspect="1" noChangeArrowheads="1"/>
        </xdr:cNvSpPr>
      </xdr:nvSpPr>
      <xdr:spPr bwMode="auto">
        <a:xfrm>
          <a:off x="967740" y="333756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74295</xdr:rowOff>
    </xdr:to>
    <xdr:sp macro="" textlink="">
      <xdr:nvSpPr>
        <xdr:cNvPr id="8" name="AutoShape 3">
          <a:hlinkClick xmlns:r="http://schemas.openxmlformats.org/officeDocument/2006/relationships" r:id="rId5" tooltip="Funktionen VECKODAG"/>
          <a:extLst>
            <a:ext uri="{FF2B5EF4-FFF2-40B4-BE49-F238E27FC236}">
              <a16:creationId xmlns:a16="http://schemas.microsoft.com/office/drawing/2014/main" id="{1E812E58-3B03-4399-8871-73FE913746F4}"/>
            </a:ext>
          </a:extLst>
        </xdr:cNvPr>
        <xdr:cNvSpPr>
          <a:spLocks noChangeAspect="1" noChangeArrowheads="1"/>
        </xdr:cNvSpPr>
      </xdr:nvSpPr>
      <xdr:spPr bwMode="auto">
        <a:xfrm>
          <a:off x="967740" y="333756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137160</xdr:colOff>
      <xdr:row>0</xdr:row>
      <xdr:rowOff>91440</xdr:rowOff>
    </xdr:from>
    <xdr:to>
      <xdr:col>13</xdr:col>
      <xdr:colOff>25891</xdr:colOff>
      <xdr:row>26</xdr:row>
      <xdr:rowOff>128792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34645F95-A503-0936-7BDB-5FAD8BB7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47560" y="91440"/>
          <a:ext cx="6228571" cy="59809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412749</xdr:colOff>
      <xdr:row>0</xdr:row>
      <xdr:rowOff>142874</xdr:rowOff>
    </xdr:from>
    <xdr:to>
      <xdr:col>10</xdr:col>
      <xdr:colOff>190500</xdr:colOff>
      <xdr:row>8</xdr:row>
      <xdr:rowOff>152399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C692725-F3A0-4800-A422-1BF740910FCB}"/>
            </a:ext>
          </a:extLst>
        </xdr:cNvPr>
        <xdr:cNvSpPr txBox="1"/>
      </xdr:nvSpPr>
      <xdr:spPr>
        <a:xfrm>
          <a:off x="3940809" y="142874"/>
          <a:ext cx="4151631" cy="15335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Räkna ut hur många räntedagar lånet har, om man räknar med att ett år har 360 dagar.</a:t>
          </a:r>
        </a:p>
        <a:p>
          <a:endParaRPr lang="sv-SE" sz="1400"/>
        </a:p>
        <a:p>
          <a:r>
            <a:rPr lang="sv-SE" sz="1400"/>
            <a:t>Använd funktionen </a:t>
          </a:r>
          <a:r>
            <a:rPr lang="sv-SE" sz="1400" b="1"/>
            <a:t>DAGAR360 </a:t>
          </a:r>
          <a:r>
            <a:rPr lang="sv-SE" sz="1400"/>
            <a:t>[DAYS360].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167640</xdr:colOff>
      <xdr:row>0</xdr:row>
      <xdr:rowOff>121920</xdr:rowOff>
    </xdr:from>
    <xdr:to>
      <xdr:col>9</xdr:col>
      <xdr:colOff>417196</xdr:colOff>
      <xdr:row>12</xdr:row>
      <xdr:rowOff>140970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AECAA9F-ECA6-48D2-8D9A-453D54EC55E8}"/>
            </a:ext>
          </a:extLst>
        </xdr:cNvPr>
        <xdr:cNvSpPr txBox="1"/>
      </xdr:nvSpPr>
      <xdr:spPr>
        <a:xfrm>
          <a:off x="7040880" y="121920"/>
          <a:ext cx="4090036" cy="27622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1. Hur måga år är personerna?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2. När fyller personerna 18 år?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funktionerna: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HELTAL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[INT]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ÅRDEL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[YEARFRAC]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IDAG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[TODAY]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EDATUM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[EDATE]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51436</xdr:colOff>
      <xdr:row>0</xdr:row>
      <xdr:rowOff>135256</xdr:rowOff>
    </xdr:from>
    <xdr:to>
      <xdr:col>7</xdr:col>
      <xdr:colOff>180975</xdr:colOff>
      <xdr:row>4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54BEF7D-745E-4330-BC40-6F0B4D094348}"/>
            </a:ext>
          </a:extLst>
        </xdr:cNvPr>
        <xdr:cNvSpPr txBox="1"/>
      </xdr:nvSpPr>
      <xdr:spPr>
        <a:xfrm>
          <a:off x="5507356" y="135256"/>
          <a:ext cx="2948939" cy="71056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/>
            <a:t>Räkna ut datumet genom att lägga till +18 år * 12 månader.</a:t>
          </a:r>
        </a:p>
        <a:p>
          <a:endParaRPr lang="sv-SE" sz="1400" b="0"/>
        </a:p>
        <a:p>
          <a:endParaRPr lang="sv-SE" sz="14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731520</xdr:colOff>
      <xdr:row>0</xdr:row>
      <xdr:rowOff>114300</xdr:rowOff>
    </xdr:from>
    <xdr:to>
      <xdr:col>21</xdr:col>
      <xdr:colOff>495300</xdr:colOff>
      <xdr:row>7</xdr:row>
      <xdr:rowOff>22860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9B0B470C-2180-4336-8B28-EB7F3A29D676}"/>
            </a:ext>
          </a:extLst>
        </xdr:cNvPr>
        <xdr:cNvSpPr/>
      </xdr:nvSpPr>
      <xdr:spPr>
        <a:xfrm>
          <a:off x="9936480" y="114300"/>
          <a:ext cx="6797040" cy="1508760"/>
        </a:xfrm>
        <a:prstGeom prst="rect">
          <a:avLst/>
        </a:prstGeom>
        <a:solidFill>
          <a:schemeClr val="accent4"/>
        </a:solidFill>
        <a:ln w="6350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>
              <a:solidFill>
                <a:schemeClr val="tx1"/>
              </a:solidFill>
            </a:rPr>
            <a:t>Konvertera ett värde till en annan enhet.</a:t>
          </a:r>
        </a:p>
        <a:p>
          <a:pPr algn="l"/>
          <a:endParaRPr lang="sv-SE" sz="1400">
            <a:solidFill>
              <a:schemeClr val="tx1"/>
            </a:solidFill>
          </a:endParaRPr>
        </a:p>
        <a:p>
          <a:r>
            <a:rPr lang="sv-SE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KONVERTERA </a:t>
          </a:r>
          <a:r>
            <a:rPr lang="sv-SE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[CONVERT]</a:t>
          </a:r>
          <a:endParaRPr lang="sv-SE" sz="1400">
            <a:solidFill>
              <a:schemeClr val="tx1"/>
            </a:solidFill>
            <a:effectLst/>
          </a:endParaRPr>
        </a:p>
        <a:p>
          <a:pPr algn="l"/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695325</xdr:colOff>
      <xdr:row>14</xdr:row>
      <xdr:rowOff>171450</xdr:rowOff>
    </xdr:from>
    <xdr:to>
      <xdr:col>9</xdr:col>
      <xdr:colOff>1503045</xdr:colOff>
      <xdr:row>24</xdr:row>
      <xdr:rowOff>41910</xdr:rowOff>
    </xdr:to>
    <xdr:pic>
      <xdr:nvPicPr>
        <xdr:cNvPr id="2" name="Bildobjekt 2">
          <a:extLst>
            <a:ext uri="{FF2B5EF4-FFF2-40B4-BE49-F238E27FC236}">
              <a16:creationId xmlns:a16="http://schemas.microsoft.com/office/drawing/2014/main" id="{62E48AA6-9A1A-445B-8DCF-8CE12CB2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2823210"/>
          <a:ext cx="4541520" cy="2156460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942974</xdr:colOff>
      <xdr:row>2</xdr:row>
      <xdr:rowOff>85725</xdr:rowOff>
    </xdr:from>
    <xdr:to>
      <xdr:col>13</xdr:col>
      <xdr:colOff>361949</xdr:colOff>
      <xdr:row>13</xdr:row>
      <xdr:rowOff>152401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F034D5F-C770-4F31-9FF5-C1308FE79072}"/>
            </a:ext>
          </a:extLst>
        </xdr:cNvPr>
        <xdr:cNvSpPr txBox="1"/>
      </xdr:nvSpPr>
      <xdr:spPr>
        <a:xfrm>
          <a:off x="5728334" y="542925"/>
          <a:ext cx="6276975" cy="207835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Visa veckonummer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 USA är vecka 1 den vecka som 1 januari inträffar. I Sverge är vecka 1 den vecka som innehåller fyra dagar på det nya året.  I USA börja veckor på söndagar, i Sverige börjar veckan på måndagar.</a:t>
          </a:r>
        </a:p>
        <a:p>
          <a:endParaRPr lang="sv-SE" sz="14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funktionerna: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VECKONR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[WEEKNUM]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ISOVECKONR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[ISOWEEKNUM]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2350770</xdr:colOff>
      <xdr:row>3</xdr:row>
      <xdr:rowOff>182881</xdr:rowOff>
    </xdr:from>
    <xdr:to>
      <xdr:col>3</xdr:col>
      <xdr:colOff>2800350</xdr:colOff>
      <xdr:row>14</xdr:row>
      <xdr:rowOff>45721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27A561-77B1-423B-8922-3EA4A929DF59}"/>
            </a:ext>
          </a:extLst>
        </xdr:cNvPr>
        <xdr:cNvSpPr txBox="1"/>
      </xdr:nvSpPr>
      <xdr:spPr>
        <a:xfrm>
          <a:off x="5741670" y="868681"/>
          <a:ext cx="4655820" cy="22936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Konvertera personumer inmatat som en text till datum.</a:t>
          </a:r>
        </a:p>
        <a:p>
          <a:endParaRPr lang="sv-SE" sz="1400"/>
        </a:p>
        <a:p>
          <a:r>
            <a:rPr lang="sv-SE" sz="1400"/>
            <a:t>Använd funktionerna:</a:t>
          </a:r>
        </a:p>
        <a:p>
          <a:endParaRPr lang="sv-SE" sz="1400"/>
        </a:p>
        <a:p>
          <a:r>
            <a:rPr lang="sv-SE" sz="1400" b="1"/>
            <a:t>VÄNSTER </a:t>
          </a:r>
          <a:r>
            <a:rPr lang="sv-SE" sz="1400"/>
            <a:t>[LEFT]</a:t>
          </a:r>
        </a:p>
        <a:p>
          <a:r>
            <a:rPr lang="sv-SE" sz="1400" b="1"/>
            <a:t>DATUM</a:t>
          </a:r>
          <a:r>
            <a:rPr lang="sv-SE" sz="1400" b="1" baseline="0"/>
            <a:t> </a:t>
          </a:r>
          <a:r>
            <a:rPr lang="sv-SE" sz="1400" baseline="0"/>
            <a:t>[DATE]</a:t>
          </a:r>
        </a:p>
        <a:p>
          <a:r>
            <a:rPr lang="sv-SE" sz="1400" b="1" baseline="0"/>
            <a:t>EXTEXT </a:t>
          </a:r>
          <a:r>
            <a:rPr lang="sv-SE" sz="1400" b="0" baseline="0"/>
            <a:t>[</a:t>
          </a:r>
          <a:r>
            <a:rPr lang="sv-SE" sz="1400" baseline="0"/>
            <a:t>MID]</a:t>
          </a:r>
        </a:p>
        <a:p>
          <a:endParaRPr lang="sv-SE" sz="14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508635</xdr:colOff>
      <xdr:row>1</xdr:row>
      <xdr:rowOff>51436</xdr:rowOff>
    </xdr:from>
    <xdr:to>
      <xdr:col>4</xdr:col>
      <xdr:colOff>1489710</xdr:colOff>
      <xdr:row>14</xdr:row>
      <xdr:rowOff>32386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A7DA632-DD17-450C-BA35-9AF8E032FBB1}"/>
            </a:ext>
          </a:extLst>
        </xdr:cNvPr>
        <xdr:cNvSpPr txBox="1"/>
      </xdr:nvSpPr>
      <xdr:spPr>
        <a:xfrm>
          <a:off x="7138035" y="51436"/>
          <a:ext cx="4973955" cy="29527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Räkna antal dagar, månader eller år med </a:t>
          </a:r>
        </a:p>
        <a:p>
          <a:r>
            <a:rPr lang="sv-SE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DATEDIF(Startdatum:Slutdatum;Intervall)</a:t>
          </a:r>
        </a:p>
        <a:p>
          <a:endParaRPr lang="sv-SE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Intervallerna kan vara:</a:t>
          </a: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"m"</a:t>
          </a:r>
          <a:r>
            <a:rPr lang="sv-SE" sz="1400"/>
            <a:t> 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månad</a:t>
          </a:r>
          <a:r>
            <a:rPr lang="sv-SE" sz="1400"/>
            <a:t> 	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"ym"</a:t>
          </a:r>
          <a:r>
            <a:rPr lang="sv-SE" sz="1400"/>
            <a:t> 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månader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förutom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år</a:t>
          </a:r>
          <a:r>
            <a:rPr lang="sv-SE" sz="1400"/>
            <a:t> </a:t>
          </a: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"d"</a:t>
          </a:r>
          <a:r>
            <a:rPr lang="sv-SE" sz="1400"/>
            <a:t> 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dagar</a:t>
          </a:r>
          <a:r>
            <a:rPr lang="sv-SE" sz="1400"/>
            <a:t> 	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"yd"</a:t>
          </a:r>
          <a:r>
            <a:rPr lang="sv-SE" sz="1400"/>
            <a:t> 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dagar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förutom</a:t>
          </a:r>
          <a:r>
            <a:rPr lang="sv-SE" sz="14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år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"y"</a:t>
          </a:r>
          <a:r>
            <a:rPr lang="sv-SE" sz="1400"/>
            <a:t> 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år</a:t>
          </a:r>
          <a:r>
            <a:rPr lang="sv-SE" sz="1400"/>
            <a:t> 	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"md"</a:t>
          </a:r>
          <a:r>
            <a:rPr lang="sv-SE" sz="1400"/>
            <a:t> </a:t>
          </a:r>
          <a:r>
            <a:rPr lang="sv-SE" sz="14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dagar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förutom</a:t>
          </a:r>
          <a:r>
            <a:rPr lang="sv-SE" sz="14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år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</a:t>
          </a:r>
          <a:r>
            <a:rPr lang="sv-SE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månader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OBS! funktionen DATEDIF "Date difference</a:t>
          </a:r>
          <a:r>
            <a:rPr lang="sv-SE" sz="14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if" är en gammal funktion som finns kvar av kompabilitet skäl. Läs mer i hjälptexten.</a:t>
          </a:r>
          <a:endParaRPr lang="sv-SE" sz="1400" i="1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595312</xdr:colOff>
      <xdr:row>1</xdr:row>
      <xdr:rowOff>0</xdr:rowOff>
    </xdr:from>
    <xdr:to>
      <xdr:col>8</xdr:col>
      <xdr:colOff>50799</xdr:colOff>
      <xdr:row>4</xdr:row>
      <xdr:rowOff>7937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3F7EF0D-7F02-4A46-8549-96B0C5C51E03}"/>
            </a:ext>
          </a:extLst>
        </xdr:cNvPr>
        <xdr:cNvSpPr txBox="1"/>
      </xdr:nvSpPr>
      <xdr:spPr>
        <a:xfrm>
          <a:off x="3749992" y="182880"/>
          <a:ext cx="1954847" cy="571817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Undersök formlerna.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3C02-45EE-42FA-9476-9E9B92B311BB}">
  <sheetPr>
    <tabColor rgb="FF92D050"/>
  </sheetPr>
  <dimension ref="A1:I2"/>
  <sheetViews>
    <sheetView tabSelected="1" zoomScaleNormal="100" workbookViewId="0">
      <selection activeCell="A2" sqref="A2"/>
    </sheetView>
  </sheetViews>
  <sheetFormatPr defaultColWidth="9.25" defaultRowHeight="15.6" x14ac:dyDescent="0.3"/>
  <cols>
    <col min="1" max="1" width="16.5" style="1" customWidth="1"/>
    <col min="2" max="2" width="9.6640625" style="1" customWidth="1"/>
    <col min="3" max="3" width="12.6640625" style="1" customWidth="1"/>
    <col min="4" max="4" width="11.9140625" style="1" customWidth="1"/>
    <col min="5" max="5" width="9.25" style="1"/>
    <col min="6" max="6" width="21.1640625" style="1" customWidth="1"/>
    <col min="7" max="7" width="11.1640625" style="1" customWidth="1"/>
    <col min="8" max="8" width="8.5" style="1" customWidth="1"/>
    <col min="9" max="9" width="5.83203125" style="1" customWidth="1"/>
    <col min="10" max="16384" width="9.25" style="1"/>
  </cols>
  <sheetData>
    <row r="1" spans="1:9" ht="24" customHeight="1" x14ac:dyDescent="0.45">
      <c r="A1" s="9" t="s">
        <v>0</v>
      </c>
      <c r="B1" s="9" t="s">
        <v>1</v>
      </c>
      <c r="C1" s="9" t="s">
        <v>2</v>
      </c>
      <c r="D1" s="9" t="s">
        <v>3</v>
      </c>
      <c r="F1" s="8" t="s">
        <v>4</v>
      </c>
      <c r="G1" s="3"/>
      <c r="H1" s="3"/>
      <c r="I1" s="3"/>
    </row>
    <row r="2" spans="1:9" s="4" customFormat="1" ht="18" x14ac:dyDescent="0.35">
      <c r="A2" s="10"/>
      <c r="B2" s="10"/>
      <c r="C2" s="11"/>
      <c r="D2" s="12"/>
      <c r="F2" s="5" t="s">
        <v>5</v>
      </c>
      <c r="G2" s="6" t="str">
        <f ca="1">IFERROR("Kapitel "&amp;LEFT(RIGHT(CELL("filnamn",A1),LEN(CELL("filnamn",A1))-FIND("[",CELL("filnamn",A1))),1),"Kapitel "&amp;LEFT(RIGHT(CELL("filename",F1),LEN(CELL("filename",F1))-FIND("[",CELL("filename",F1))),1))</f>
        <v>Kapitel 4</v>
      </c>
      <c r="H2" s="5" t="s">
        <v>6</v>
      </c>
      <c r="I2" s="6" t="str">
        <f ca="1">IFERROR(RIGHT(CELL("filnamn",F1),LEN(CELL("filnamn",F1))-FIND("]",CELL("filnamn",F1))),RIGHT(CELL("filename",F1),LEN(CELL("filename",F1))-FIND("]",CELL("filename",F1))))</f>
        <v>Idag</v>
      </c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6904-8859-4773-B655-AD1C46E20A64}">
  <sheetPr>
    <tabColor rgb="FFFF0000"/>
  </sheetPr>
  <dimension ref="A1:D3"/>
  <sheetViews>
    <sheetView zoomScaleNormal="100" workbookViewId="0">
      <selection activeCell="A3" sqref="A3"/>
    </sheetView>
  </sheetViews>
  <sheetFormatPr defaultColWidth="9.25" defaultRowHeight="15.6" x14ac:dyDescent="0.3"/>
  <cols>
    <col min="1" max="1" width="16.58203125" style="1" customWidth="1"/>
    <col min="2" max="3" width="13.1640625" style="1" customWidth="1"/>
    <col min="4" max="4" width="12.83203125" style="1" customWidth="1"/>
    <col min="5" max="16384" width="9.25" style="1"/>
  </cols>
  <sheetData>
    <row r="1" spans="1:4" ht="24" customHeight="1" x14ac:dyDescent="0.35">
      <c r="A1" s="9" t="s">
        <v>0</v>
      </c>
      <c r="B1" s="9" t="s">
        <v>1</v>
      </c>
      <c r="C1" s="9" t="s">
        <v>2</v>
      </c>
      <c r="D1" s="9" t="s">
        <v>3</v>
      </c>
    </row>
    <row r="2" spans="1:4" s="4" customFormat="1" ht="18" x14ac:dyDescent="0.35">
      <c r="A2" s="13" t="s">
        <v>7</v>
      </c>
      <c r="B2" s="13" t="s">
        <v>8</v>
      </c>
      <c r="C2" s="13" t="s">
        <v>9</v>
      </c>
      <c r="D2" s="14" t="s">
        <v>10</v>
      </c>
    </row>
    <row r="3" spans="1:4" ht="18" x14ac:dyDescent="0.35">
      <c r="A3" s="10">
        <f ca="1">TODAY()</f>
        <v>46031</v>
      </c>
      <c r="B3" s="11">
        <f ca="1">A3+1</f>
        <v>46032</v>
      </c>
      <c r="C3" s="10">
        <f ca="1">B3+30</f>
        <v>46062</v>
      </c>
      <c r="D3" s="12">
        <f ca="1">C3-TODAY()</f>
        <v>31</v>
      </c>
    </row>
  </sheetData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11A33-3BAD-48D1-A383-F512ED5523A1}">
  <sheetPr>
    <tabColor rgb="FF92D050"/>
  </sheetPr>
  <dimension ref="A1:J12"/>
  <sheetViews>
    <sheetView workbookViewId="0">
      <selection activeCell="B2" sqref="B2"/>
    </sheetView>
  </sheetViews>
  <sheetFormatPr defaultColWidth="8.6640625" defaultRowHeight="14.4" x14ac:dyDescent="0.3"/>
  <cols>
    <col min="1" max="1" width="24.25" style="7" customWidth="1"/>
    <col min="2" max="4" width="13.33203125" style="7" customWidth="1"/>
    <col min="5" max="6" width="8.6640625" style="7"/>
    <col min="7" max="7" width="21.1640625" style="7" customWidth="1"/>
    <col min="8" max="8" width="11.1640625" style="7" customWidth="1"/>
    <col min="9" max="9" width="8.5" style="7" customWidth="1"/>
    <col min="10" max="10" width="27.25" style="7" customWidth="1"/>
    <col min="11" max="16384" width="8.6640625" style="7"/>
  </cols>
  <sheetData>
    <row r="1" spans="1:10" ht="24" customHeight="1" x14ac:dyDescent="0.45">
      <c r="A1" s="15" t="s">
        <v>11</v>
      </c>
      <c r="B1" s="15" t="s">
        <v>12</v>
      </c>
      <c r="C1" s="15" t="s">
        <v>13</v>
      </c>
      <c r="D1" s="15" t="s">
        <v>14</v>
      </c>
      <c r="G1" s="8" t="s">
        <v>4</v>
      </c>
      <c r="H1" s="3"/>
      <c r="I1" s="3"/>
      <c r="J1" s="3"/>
    </row>
    <row r="2" spans="1:10" ht="15.75" customHeight="1" x14ac:dyDescent="0.35">
      <c r="A2" s="18">
        <f ca="1">TODAY()-30+ROW()/5</f>
        <v>46001.4</v>
      </c>
      <c r="B2" s="16"/>
      <c r="C2" s="16"/>
      <c r="D2" s="16"/>
      <c r="G2" s="5" t="s">
        <v>5</v>
      </c>
      <c r="H2" s="6" t="str">
        <f ca="1">IFERROR("Kapitel "&amp;LEFT(RIGHT(CELL("filnamn",A1),LEN(CELL("filnamn",A1))-FIND("[",CELL("filnamn",A1))),1),"Kapitel "&amp;LEFT(RIGHT(CELL("filename",G1),LEN(CELL("filename",G1))-FIND("[",CELL("filename",G1))),1))</f>
        <v>Kapitel 4</v>
      </c>
      <c r="I2" s="5" t="s">
        <v>6</v>
      </c>
      <c r="J2" s="6" t="str">
        <f ca="1">IFERROR(RIGHT(CELL("filnamn",G1),LEN(CELL("filnamn",G1))-FIND("]",CELL("filnamn",G1))),RIGHT(CELL("filename",G1),LEN(CELL("filename",G1))-FIND("]",CELL("filename",G1))))</f>
        <v>ÅR, MÅNAD, DAG</v>
      </c>
    </row>
    <row r="3" spans="1:10" ht="18" x14ac:dyDescent="0.35">
      <c r="A3" s="18">
        <f ca="1">TODAY()-40+ROW()/5</f>
        <v>45991.6</v>
      </c>
      <c r="B3" s="16"/>
      <c r="C3" s="16"/>
      <c r="D3" s="16"/>
    </row>
    <row r="4" spans="1:10" ht="18" x14ac:dyDescent="0.35">
      <c r="A4" s="18">
        <f ca="1">TODAY()-50+ROW()/5</f>
        <v>45981.8</v>
      </c>
      <c r="B4" s="16"/>
      <c r="C4" s="16"/>
      <c r="D4" s="16"/>
    </row>
    <row r="5" spans="1:10" ht="18" x14ac:dyDescent="0.35">
      <c r="A5" s="18">
        <f ca="1">TODAY()-60+ROW()/5</f>
        <v>45972</v>
      </c>
      <c r="B5" s="16"/>
      <c r="C5" s="16"/>
      <c r="D5" s="16"/>
    </row>
    <row r="6" spans="1:10" ht="18" x14ac:dyDescent="0.35">
      <c r="A6" s="18">
        <f ca="1">TODAY()-70+ROW()/5</f>
        <v>45962.2</v>
      </c>
      <c r="B6" s="16"/>
      <c r="C6" s="16"/>
      <c r="D6" s="16"/>
    </row>
    <row r="7" spans="1:10" ht="18" x14ac:dyDescent="0.35">
      <c r="A7" s="19">
        <f ca="1">TODAY()-15+ROW()/5</f>
        <v>46017.4</v>
      </c>
      <c r="B7" s="16"/>
      <c r="C7" s="16"/>
      <c r="D7" s="16"/>
    </row>
    <row r="8" spans="1:10" ht="18" x14ac:dyDescent="0.35">
      <c r="A8" s="19">
        <f ca="1">TODAY()-30+ROW()/5</f>
        <v>46002.6</v>
      </c>
      <c r="B8" s="16"/>
      <c r="C8" s="16"/>
      <c r="D8" s="16"/>
    </row>
    <row r="9" spans="1:10" ht="18" x14ac:dyDescent="0.35">
      <c r="A9" s="20">
        <f ca="1">TODAY()-30+ROW()/5</f>
        <v>46002.8</v>
      </c>
      <c r="B9" s="16"/>
      <c r="C9" s="16"/>
      <c r="D9" s="16"/>
    </row>
    <row r="10" spans="1:10" ht="18" x14ac:dyDescent="0.35">
      <c r="A10" s="20">
        <f ca="1">TODAY()-30+ROW()/5</f>
        <v>46003</v>
      </c>
      <c r="B10" s="16"/>
      <c r="C10" s="16"/>
      <c r="D10" s="16"/>
    </row>
    <row r="11" spans="1:10" ht="18" x14ac:dyDescent="0.35">
      <c r="A11" s="21">
        <f ca="1">TODAY()-40+ROW()/5</f>
        <v>45993.2</v>
      </c>
      <c r="B11" s="16"/>
      <c r="C11" s="16"/>
      <c r="D11" s="16"/>
    </row>
    <row r="12" spans="1:10" ht="18" x14ac:dyDescent="0.35">
      <c r="A12" s="21">
        <f ca="1">TODAY()-50+ROW()/5</f>
        <v>45983.4</v>
      </c>
      <c r="B12" s="16"/>
      <c r="C12" s="16"/>
      <c r="D12" s="1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EE9D-DF24-4DC9-9093-133BA45472F5}">
  <sheetPr>
    <tabColor rgb="FFFF0000"/>
  </sheetPr>
  <dimension ref="A1:D12"/>
  <sheetViews>
    <sheetView workbookViewId="0">
      <selection activeCell="B3" sqref="B3"/>
    </sheetView>
  </sheetViews>
  <sheetFormatPr defaultColWidth="8.6640625" defaultRowHeight="14.4" x14ac:dyDescent="0.3"/>
  <cols>
    <col min="1" max="1" width="24.25" style="7" customWidth="1"/>
    <col min="2" max="4" width="13.33203125" style="7" customWidth="1"/>
    <col min="5" max="16384" width="8.6640625" style="7"/>
  </cols>
  <sheetData>
    <row r="1" spans="1:4" ht="24" customHeight="1" x14ac:dyDescent="0.35">
      <c r="A1" s="15" t="s">
        <v>11</v>
      </c>
      <c r="B1" s="15" t="s">
        <v>12</v>
      </c>
      <c r="C1" s="15" t="s">
        <v>13</v>
      </c>
      <c r="D1" s="15" t="s">
        <v>14</v>
      </c>
    </row>
    <row r="2" spans="1:4" ht="18" x14ac:dyDescent="0.35">
      <c r="A2" s="18">
        <f ca="1">TODAY()-30+ROW()/5</f>
        <v>46001.4</v>
      </c>
      <c r="B2" s="17" t="s">
        <v>15</v>
      </c>
      <c r="C2" s="17" t="s">
        <v>16</v>
      </c>
      <c r="D2" s="17" t="s">
        <v>17</v>
      </c>
    </row>
    <row r="3" spans="1:4" ht="18" x14ac:dyDescent="0.35">
      <c r="A3" s="18">
        <f ca="1">TODAY()-40+ROW()/5</f>
        <v>45991.6</v>
      </c>
      <c r="B3" s="16">
        <f t="shared" ref="B3:B12" ca="1" si="0">YEAR(A3)</f>
        <v>2025</v>
      </c>
      <c r="C3" s="16">
        <f t="shared" ref="C3:C12" ca="1" si="1">MONTH(A3)</f>
        <v>11</v>
      </c>
      <c r="D3" s="16">
        <f t="shared" ref="D3:D12" ca="1" si="2">DAY(A3)</f>
        <v>30</v>
      </c>
    </row>
    <row r="4" spans="1:4" ht="18" x14ac:dyDescent="0.35">
      <c r="A4" s="18">
        <f ca="1">TODAY()-50+ROW()/5</f>
        <v>45981.8</v>
      </c>
      <c r="B4" s="16">
        <f t="shared" ca="1" si="0"/>
        <v>2025</v>
      </c>
      <c r="C4" s="16">
        <f t="shared" ca="1" si="1"/>
        <v>11</v>
      </c>
      <c r="D4" s="16">
        <f t="shared" ca="1" si="2"/>
        <v>20</v>
      </c>
    </row>
    <row r="5" spans="1:4" ht="18" x14ac:dyDescent="0.35">
      <c r="A5" s="18">
        <f ca="1">TODAY()-60+ROW()/5</f>
        <v>45972</v>
      </c>
      <c r="B5" s="16">
        <f t="shared" ca="1" si="0"/>
        <v>2025</v>
      </c>
      <c r="C5" s="16">
        <f t="shared" ca="1" si="1"/>
        <v>11</v>
      </c>
      <c r="D5" s="16">
        <f t="shared" ca="1" si="2"/>
        <v>11</v>
      </c>
    </row>
    <row r="6" spans="1:4" ht="18" x14ac:dyDescent="0.35">
      <c r="A6" s="18">
        <f ca="1">TODAY()-70+ROW()/5</f>
        <v>45962.2</v>
      </c>
      <c r="B6" s="16">
        <f t="shared" ca="1" si="0"/>
        <v>2025</v>
      </c>
      <c r="C6" s="16">
        <f t="shared" ca="1" si="1"/>
        <v>11</v>
      </c>
      <c r="D6" s="16">
        <f t="shared" ca="1" si="2"/>
        <v>1</v>
      </c>
    </row>
    <row r="7" spans="1:4" ht="18" x14ac:dyDescent="0.35">
      <c r="A7" s="19">
        <f ca="1">TODAY()-15+ROW()/5</f>
        <v>46017.4</v>
      </c>
      <c r="B7" s="16">
        <f t="shared" ca="1" si="0"/>
        <v>2025</v>
      </c>
      <c r="C7" s="16">
        <f t="shared" ca="1" si="1"/>
        <v>12</v>
      </c>
      <c r="D7" s="16">
        <f t="shared" ca="1" si="2"/>
        <v>26</v>
      </c>
    </row>
    <row r="8" spans="1:4" ht="18" x14ac:dyDescent="0.35">
      <c r="A8" s="19">
        <f ca="1">TODAY()-30+ROW()/5</f>
        <v>46002.6</v>
      </c>
      <c r="B8" s="16">
        <f t="shared" ca="1" si="0"/>
        <v>2025</v>
      </c>
      <c r="C8" s="16">
        <f t="shared" ca="1" si="1"/>
        <v>12</v>
      </c>
      <c r="D8" s="16">
        <f t="shared" ca="1" si="2"/>
        <v>11</v>
      </c>
    </row>
    <row r="9" spans="1:4" ht="18" x14ac:dyDescent="0.35">
      <c r="A9" s="20">
        <f ca="1">TODAY()-30+ROW()/5</f>
        <v>46002.8</v>
      </c>
      <c r="B9" s="16">
        <f t="shared" ca="1" si="0"/>
        <v>2025</v>
      </c>
      <c r="C9" s="16">
        <f t="shared" ca="1" si="1"/>
        <v>12</v>
      </c>
      <c r="D9" s="16">
        <f t="shared" ca="1" si="2"/>
        <v>11</v>
      </c>
    </row>
    <row r="10" spans="1:4" ht="18" x14ac:dyDescent="0.35">
      <c r="A10" s="20">
        <f ca="1">TODAY()-30+ROW()/5</f>
        <v>46003</v>
      </c>
      <c r="B10" s="16">
        <f t="shared" ca="1" si="0"/>
        <v>2025</v>
      </c>
      <c r="C10" s="16">
        <f t="shared" ca="1" si="1"/>
        <v>12</v>
      </c>
      <c r="D10" s="16">
        <f t="shared" ca="1" si="2"/>
        <v>12</v>
      </c>
    </row>
    <row r="11" spans="1:4" ht="18" x14ac:dyDescent="0.35">
      <c r="A11" s="21">
        <f ca="1">TODAY()-40+ROW()/5</f>
        <v>45993.2</v>
      </c>
      <c r="B11" s="16">
        <f t="shared" ca="1" si="0"/>
        <v>2025</v>
      </c>
      <c r="C11" s="16">
        <f t="shared" ca="1" si="1"/>
        <v>12</v>
      </c>
      <c r="D11" s="16">
        <f t="shared" ca="1" si="2"/>
        <v>2</v>
      </c>
    </row>
    <row r="12" spans="1:4" ht="18" x14ac:dyDescent="0.35">
      <c r="A12" s="21">
        <f ca="1">TODAY()-50+ROW()/5</f>
        <v>45983.4</v>
      </c>
      <c r="B12" s="16">
        <f t="shared" ca="1" si="0"/>
        <v>2025</v>
      </c>
      <c r="C12" s="16">
        <f t="shared" ca="1" si="1"/>
        <v>11</v>
      </c>
      <c r="D12" s="16">
        <f t="shared" ca="1" si="2"/>
        <v>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88D5-1211-492F-8DDB-70CCF000EDFE}">
  <sheetPr>
    <tabColor rgb="FF92D050"/>
  </sheetPr>
  <dimension ref="A1:E4"/>
  <sheetViews>
    <sheetView workbookViewId="0">
      <selection activeCell="B2" sqref="B2"/>
    </sheetView>
  </sheetViews>
  <sheetFormatPr defaultColWidth="8.6640625" defaultRowHeight="18" x14ac:dyDescent="0.35"/>
  <cols>
    <col min="1" max="1" width="15.1640625" style="3" customWidth="1"/>
    <col min="2" max="2" width="16.1640625" style="3" customWidth="1"/>
    <col min="3" max="3" width="13.33203125" style="3" customWidth="1"/>
    <col min="4" max="4" width="17.5" style="3" customWidth="1"/>
    <col min="5" max="5" width="13.83203125" style="3" customWidth="1"/>
    <col min="6" max="6" width="17.83203125" style="3" customWidth="1"/>
    <col min="7" max="16384" width="8.6640625" style="3"/>
  </cols>
  <sheetData>
    <row r="1" spans="1:5" x14ac:dyDescent="0.35">
      <c r="A1" s="22"/>
      <c r="B1" s="22" t="s">
        <v>18</v>
      </c>
      <c r="C1" s="22" t="s">
        <v>19</v>
      </c>
      <c r="D1" s="22" t="s">
        <v>20</v>
      </c>
      <c r="E1" s="22" t="s">
        <v>21</v>
      </c>
    </row>
    <row r="2" spans="1:5" x14ac:dyDescent="0.35">
      <c r="A2" s="28" t="s">
        <v>11</v>
      </c>
      <c r="B2" s="11"/>
      <c r="C2" s="3">
        <v>45</v>
      </c>
      <c r="D2" s="11"/>
      <c r="E2" s="11"/>
    </row>
    <row r="3" spans="1:5" x14ac:dyDescent="0.35">
      <c r="A3" s="23" t="s">
        <v>22</v>
      </c>
      <c r="B3" s="27"/>
      <c r="C3" s="3">
        <v>45</v>
      </c>
      <c r="D3" s="27"/>
      <c r="E3" s="27"/>
    </row>
    <row r="4" spans="1:5" x14ac:dyDescent="0.35">
      <c r="A4" s="28" t="s">
        <v>23</v>
      </c>
      <c r="B4" s="27"/>
      <c r="C4" s="3">
        <v>45</v>
      </c>
      <c r="D4" s="27"/>
      <c r="E4" s="2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2374-B089-4990-A7FD-276BB75F6F7D}">
  <sheetPr>
    <tabColor rgb="FFFF0000"/>
  </sheetPr>
  <dimension ref="A1:E6"/>
  <sheetViews>
    <sheetView workbookViewId="0">
      <selection activeCell="B2" sqref="B2"/>
    </sheetView>
  </sheetViews>
  <sheetFormatPr defaultColWidth="8.6640625" defaultRowHeight="18" x14ac:dyDescent="0.35"/>
  <cols>
    <col min="1" max="1" width="15.1640625" style="3" customWidth="1"/>
    <col min="2" max="2" width="22" style="3" customWidth="1"/>
    <col min="3" max="3" width="13.33203125" style="3" customWidth="1"/>
    <col min="4" max="4" width="22.1640625" style="3" customWidth="1"/>
    <col min="5" max="5" width="25.9140625" style="3" customWidth="1"/>
    <col min="6" max="16384" width="8.6640625" style="3"/>
  </cols>
  <sheetData>
    <row r="1" spans="1:5" x14ac:dyDescent="0.35">
      <c r="A1" s="22"/>
      <c r="B1" s="22" t="s">
        <v>18</v>
      </c>
      <c r="C1" s="22" t="s">
        <v>19</v>
      </c>
      <c r="D1" s="22" t="s">
        <v>20</v>
      </c>
      <c r="E1" s="22" t="s">
        <v>24</v>
      </c>
    </row>
    <row r="2" spans="1:5" x14ac:dyDescent="0.35">
      <c r="A2" s="23" t="s">
        <v>25</v>
      </c>
      <c r="B2" s="24" t="s">
        <v>7</v>
      </c>
      <c r="C2" s="3">
        <v>45</v>
      </c>
      <c r="D2" s="24" t="s">
        <v>26</v>
      </c>
      <c r="E2" s="24" t="s">
        <v>27</v>
      </c>
    </row>
    <row r="3" spans="1:5" x14ac:dyDescent="0.35">
      <c r="A3" s="28" t="s">
        <v>11</v>
      </c>
      <c r="B3" s="24">
        <f ca="1">TODAY()</f>
        <v>46031</v>
      </c>
      <c r="C3" s="3">
        <v>45</v>
      </c>
      <c r="D3" s="24">
        <f ca="1">B3+C3</f>
        <v>46076</v>
      </c>
      <c r="E3" s="24">
        <f ca="1">WORKDAY(B3,C3)</f>
        <v>46094</v>
      </c>
    </row>
    <row r="4" spans="1:5" x14ac:dyDescent="0.35">
      <c r="A4" s="23" t="s">
        <v>22</v>
      </c>
      <c r="B4" s="29">
        <f ca="1">B3</f>
        <v>46031</v>
      </c>
      <c r="C4" s="30"/>
      <c r="D4" s="29">
        <f ca="1">D3</f>
        <v>46076</v>
      </c>
      <c r="E4" s="29">
        <f ca="1">E3</f>
        <v>46094</v>
      </c>
    </row>
    <row r="5" spans="1:5" x14ac:dyDescent="0.35">
      <c r="A5" s="28" t="s">
        <v>23</v>
      </c>
      <c r="B5" s="25" t="s">
        <v>28</v>
      </c>
      <c r="C5" s="3">
        <v>45</v>
      </c>
      <c r="D5" s="25" t="s">
        <v>29</v>
      </c>
      <c r="E5" s="25" t="s">
        <v>30</v>
      </c>
    </row>
    <row r="6" spans="1:5" x14ac:dyDescent="0.35">
      <c r="A6" s="28" t="s">
        <v>23</v>
      </c>
      <c r="B6" s="26">
        <f ca="1">WEEKDAY(B3,11)</f>
        <v>5</v>
      </c>
      <c r="C6" s="3">
        <v>45</v>
      </c>
      <c r="D6" s="26">
        <f ca="1">WEEKDAY(D3,11)</f>
        <v>1</v>
      </c>
      <c r="E6" s="26">
        <f ca="1">WEEKDAY(E3,11)</f>
        <v>5</v>
      </c>
    </row>
  </sheetData>
  <conditionalFormatting sqref="D11">
    <cfRule type="duplicateValues" dxfId="15" priority="1"/>
    <cfRule type="duplicateValues" dxfId="14" priority="2"/>
    <cfRule type="duplicateValues" dxfId="13" priority="3"/>
  </conditionalFormatting>
  <conditionalFormatting sqref="D13">
    <cfRule type="duplicateValues" dxfId="12" priority="13"/>
    <cfRule type="duplicateValues" dxfId="11" priority="14"/>
    <cfRule type="duplicateValues" dxfId="10" priority="15"/>
  </conditionalFormatting>
  <conditionalFormatting sqref="D14">
    <cfRule type="duplicateValues" dxfId="9" priority="10"/>
    <cfRule type="duplicateValues" dxfId="8" priority="11"/>
    <cfRule type="duplicateValues" dxfId="7" priority="12"/>
  </conditionalFormatting>
  <conditionalFormatting sqref="D15">
    <cfRule type="duplicateValues" dxfId="6" priority="7"/>
    <cfRule type="duplicateValues" dxfId="5" priority="8"/>
    <cfRule type="duplicateValues" dxfId="4" priority="9"/>
  </conditionalFormatting>
  <conditionalFormatting sqref="D17">
    <cfRule type="duplicateValues" dxfId="3" priority="4"/>
    <cfRule type="duplicateValues" dxfId="2" priority="5"/>
    <cfRule type="duplicateValues" dxfId="1" priority="6"/>
  </conditionalFormatting>
  <conditionalFormatting sqref="D18">
    <cfRule type="duplicateValues" dxfId="0" priority="16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BD2D-BEB5-45E0-ADEF-0BDCD82EFB48}">
  <sheetPr>
    <tabColor rgb="FF92D050"/>
  </sheetPr>
  <dimension ref="A1:C2"/>
  <sheetViews>
    <sheetView zoomScaleNormal="100" workbookViewId="0">
      <selection activeCell="C2" sqref="C2"/>
    </sheetView>
  </sheetViews>
  <sheetFormatPr defaultColWidth="8.9140625" defaultRowHeight="18" x14ac:dyDescent="0.35"/>
  <cols>
    <col min="1" max="2" width="14.25" style="3" customWidth="1"/>
    <col min="3" max="3" width="28.58203125" style="3" customWidth="1"/>
    <col min="4" max="16384" width="8.9140625" style="3"/>
  </cols>
  <sheetData>
    <row r="1" spans="1:3" x14ac:dyDescent="0.35">
      <c r="A1" s="9" t="s">
        <v>31</v>
      </c>
      <c r="B1" s="9" t="s">
        <v>2</v>
      </c>
      <c r="C1" s="9" t="s">
        <v>32</v>
      </c>
    </row>
    <row r="2" spans="1:3" x14ac:dyDescent="0.35">
      <c r="A2" s="34">
        <f ca="1">TODAY()-460</f>
        <v>45571</v>
      </c>
      <c r="B2" s="34">
        <f ca="1">TODAY()</f>
        <v>46031</v>
      </c>
      <c r="C2" s="32"/>
    </row>
  </sheetData>
  <pageMargins left="0.75" right="0.75" top="1" bottom="1" header="0.5" footer="0.5"/>
  <pageSetup paperSize="9" orientation="portrait" horizontalDpi="4294967294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75A7-A5F6-49B6-B737-7AAED60CFC98}">
  <sheetPr>
    <tabColor rgb="FFFF0000"/>
  </sheetPr>
  <dimension ref="A1:C3"/>
  <sheetViews>
    <sheetView zoomScaleNormal="100" workbookViewId="0">
      <selection activeCell="C3" sqref="C3"/>
    </sheetView>
  </sheetViews>
  <sheetFormatPr defaultColWidth="8.9140625" defaultRowHeight="18" x14ac:dyDescent="0.35"/>
  <cols>
    <col min="1" max="2" width="14.25" style="3" customWidth="1"/>
    <col min="3" max="3" width="28.58203125" style="3" customWidth="1"/>
    <col min="4" max="16384" width="8.9140625" style="3"/>
  </cols>
  <sheetData>
    <row r="1" spans="1:3" x14ac:dyDescent="0.35">
      <c r="A1" s="9" t="s">
        <v>31</v>
      </c>
      <c r="B1" s="9" t="s">
        <v>2</v>
      </c>
      <c r="C1" s="9" t="s">
        <v>32</v>
      </c>
    </row>
    <row r="2" spans="1:3" x14ac:dyDescent="0.35">
      <c r="A2" s="34">
        <f ca="1">TODAY()-460</f>
        <v>45571</v>
      </c>
      <c r="B2" s="34">
        <f ca="1">TODAY()</f>
        <v>46031</v>
      </c>
      <c r="C2" s="33" t="s">
        <v>33</v>
      </c>
    </row>
    <row r="3" spans="1:3" x14ac:dyDescent="0.35">
      <c r="A3" s="34">
        <f ca="1">TODAY()-460</f>
        <v>45571</v>
      </c>
      <c r="B3" s="34">
        <f ca="1">TODAY()</f>
        <v>46031</v>
      </c>
      <c r="C3" s="33">
        <f ca="1">DAYS360(A3,B3,TRUE)</f>
        <v>453</v>
      </c>
    </row>
  </sheetData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3775D-502E-4A3F-A8EC-5FCAFDA41FE0}">
  <sheetPr>
    <tabColor rgb="FF92D050"/>
  </sheetPr>
  <dimension ref="A1:C18"/>
  <sheetViews>
    <sheetView workbookViewId="0">
      <selection activeCell="B2" sqref="B2"/>
    </sheetView>
  </sheetViews>
  <sheetFormatPr defaultColWidth="9.1640625" defaultRowHeight="18" x14ac:dyDescent="0.35"/>
  <cols>
    <col min="1" max="1" width="18.83203125" style="3" customWidth="1"/>
    <col min="2" max="2" width="49.33203125" style="3" customWidth="1"/>
    <col min="3" max="3" width="21.33203125" style="3" customWidth="1"/>
    <col min="4" max="4" width="9.9140625" style="3" customWidth="1"/>
    <col min="5" max="5" width="18.5" style="3" customWidth="1"/>
    <col min="6" max="16384" width="9.1640625" style="3"/>
  </cols>
  <sheetData>
    <row r="1" spans="1:3" x14ac:dyDescent="0.35">
      <c r="A1" s="9" t="s">
        <v>39</v>
      </c>
      <c r="B1" s="9" t="s">
        <v>40</v>
      </c>
      <c r="C1" s="9" t="s">
        <v>41</v>
      </c>
    </row>
    <row r="2" spans="1:3" x14ac:dyDescent="0.35">
      <c r="A2" s="18">
        <v>36892</v>
      </c>
      <c r="B2" s="11"/>
      <c r="C2" s="11"/>
    </row>
    <row r="3" spans="1:3" x14ac:dyDescent="0.35">
      <c r="A3" s="18">
        <v>36585</v>
      </c>
      <c r="B3" s="11"/>
      <c r="C3" s="11"/>
    </row>
    <row r="4" spans="1:3" x14ac:dyDescent="0.35">
      <c r="A4" s="18">
        <v>36954</v>
      </c>
      <c r="B4" s="11"/>
      <c r="C4" s="11"/>
    </row>
    <row r="5" spans="1:3" x14ac:dyDescent="0.35">
      <c r="A5" s="18">
        <v>36986</v>
      </c>
      <c r="B5" s="11"/>
      <c r="C5" s="11"/>
    </row>
    <row r="6" spans="1:3" x14ac:dyDescent="0.35">
      <c r="A6" s="18">
        <v>36633</v>
      </c>
      <c r="B6" s="11"/>
      <c r="C6" s="11"/>
    </row>
    <row r="7" spans="1:3" x14ac:dyDescent="0.35">
      <c r="A7" s="18">
        <v>36323</v>
      </c>
      <c r="B7" s="11"/>
      <c r="C7" s="11"/>
    </row>
    <row r="8" spans="1:3" x14ac:dyDescent="0.35">
      <c r="A8" s="18">
        <v>35903</v>
      </c>
      <c r="B8" s="11"/>
      <c r="C8" s="11"/>
    </row>
    <row r="9" spans="1:3" x14ac:dyDescent="0.35">
      <c r="A9" s="18">
        <v>35649</v>
      </c>
      <c r="B9" s="11"/>
      <c r="C9" s="11"/>
    </row>
    <row r="10" spans="1:3" x14ac:dyDescent="0.35">
      <c r="A10" s="18">
        <v>35171</v>
      </c>
      <c r="B10" s="11"/>
      <c r="C10" s="11"/>
    </row>
    <row r="11" spans="1:3" x14ac:dyDescent="0.35">
      <c r="A11" s="18">
        <v>35046</v>
      </c>
      <c r="B11" s="11"/>
      <c r="C11" s="11"/>
    </row>
    <row r="12" spans="1:3" x14ac:dyDescent="0.35">
      <c r="A12" s="18">
        <v>34433</v>
      </c>
      <c r="B12" s="11"/>
      <c r="C12" s="11"/>
    </row>
    <row r="15" spans="1:3" x14ac:dyDescent="0.35">
      <c r="A15" s="9" t="s">
        <v>42</v>
      </c>
      <c r="B15" s="9" t="s">
        <v>40</v>
      </c>
      <c r="C15"/>
    </row>
    <row r="16" spans="1:3" x14ac:dyDescent="0.35">
      <c r="A16" s="35" t="s">
        <v>43</v>
      </c>
      <c r="B16" s="26"/>
      <c r="C16"/>
    </row>
    <row r="17" spans="1:3" x14ac:dyDescent="0.35">
      <c r="A17" s="35" t="s">
        <v>44</v>
      </c>
      <c r="B17" s="26"/>
      <c r="C17"/>
    </row>
    <row r="18" spans="1:3" x14ac:dyDescent="0.35">
      <c r="A18" s="35" t="s">
        <v>45</v>
      </c>
      <c r="B18" s="26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F740C-E745-4E90-942D-AA88896EE1C9}">
  <sheetPr>
    <tabColor rgb="FFFF0000"/>
  </sheetPr>
  <dimension ref="A1:C22"/>
  <sheetViews>
    <sheetView workbookViewId="0">
      <selection activeCell="B3" sqref="B3"/>
    </sheetView>
  </sheetViews>
  <sheetFormatPr defaultColWidth="9.1640625" defaultRowHeight="18" x14ac:dyDescent="0.35"/>
  <cols>
    <col min="1" max="1" width="18.83203125" style="3" customWidth="1"/>
    <col min="2" max="2" width="49.33203125" style="3" customWidth="1"/>
    <col min="3" max="3" width="21.33203125" style="3" customWidth="1"/>
    <col min="4" max="4" width="9.1640625" style="3"/>
    <col min="5" max="5" width="18.5" style="3" customWidth="1"/>
    <col min="6" max="6" width="18.25" style="3" customWidth="1"/>
    <col min="7" max="16384" width="9.1640625" style="3"/>
  </cols>
  <sheetData>
    <row r="1" spans="1:3" x14ac:dyDescent="0.35">
      <c r="A1" s="9" t="s">
        <v>39</v>
      </c>
      <c r="B1" s="9" t="s">
        <v>40</v>
      </c>
      <c r="C1" s="9" t="s">
        <v>41</v>
      </c>
    </row>
    <row r="2" spans="1:3" x14ac:dyDescent="0.35">
      <c r="A2" s="18">
        <v>36892</v>
      </c>
      <c r="B2" s="33" t="s">
        <v>46</v>
      </c>
      <c r="C2" s="24" t="s">
        <v>47</v>
      </c>
    </row>
    <row r="3" spans="1:3" x14ac:dyDescent="0.35">
      <c r="A3" s="18">
        <v>36585</v>
      </c>
      <c r="B3" s="32">
        <f t="shared" ref="B3:B12" ca="1" si="0">INT(YEARFRAC(A3,TODAY(),1))</f>
        <v>25</v>
      </c>
      <c r="C3" s="11">
        <f t="shared" ref="C3:C12" si="1">EDATE(A3,18*12)</f>
        <v>43159</v>
      </c>
    </row>
    <row r="4" spans="1:3" x14ac:dyDescent="0.35">
      <c r="A4" s="18">
        <v>36954</v>
      </c>
      <c r="B4" s="32">
        <f t="shared" ca="1" si="0"/>
        <v>24</v>
      </c>
      <c r="C4" s="11">
        <f t="shared" si="1"/>
        <v>43528</v>
      </c>
    </row>
    <row r="5" spans="1:3" x14ac:dyDescent="0.35">
      <c r="A5" s="18">
        <v>36986</v>
      </c>
      <c r="B5" s="32">
        <f t="shared" ca="1" si="0"/>
        <v>24</v>
      </c>
      <c r="C5" s="11">
        <f t="shared" si="1"/>
        <v>43560</v>
      </c>
    </row>
    <row r="6" spans="1:3" x14ac:dyDescent="0.35">
      <c r="A6" s="18">
        <v>36633</v>
      </c>
      <c r="B6" s="32">
        <f t="shared" ca="1" si="0"/>
        <v>25</v>
      </c>
      <c r="C6" s="11">
        <f t="shared" si="1"/>
        <v>43207</v>
      </c>
    </row>
    <row r="7" spans="1:3" x14ac:dyDescent="0.35">
      <c r="A7" s="18">
        <v>36323</v>
      </c>
      <c r="B7" s="32">
        <f t="shared" ca="1" si="0"/>
        <v>26</v>
      </c>
      <c r="C7" s="11">
        <f t="shared" si="1"/>
        <v>42898</v>
      </c>
    </row>
    <row r="8" spans="1:3" x14ac:dyDescent="0.35">
      <c r="A8" s="18">
        <v>35903</v>
      </c>
      <c r="B8" s="32">
        <f t="shared" ca="1" si="0"/>
        <v>27</v>
      </c>
      <c r="C8" s="11">
        <f t="shared" si="1"/>
        <v>42478</v>
      </c>
    </row>
    <row r="9" spans="1:3" x14ac:dyDescent="0.35">
      <c r="A9" s="18">
        <v>35649</v>
      </c>
      <c r="B9" s="32">
        <f t="shared" ca="1" si="0"/>
        <v>28</v>
      </c>
      <c r="C9" s="11">
        <f t="shared" si="1"/>
        <v>42223</v>
      </c>
    </row>
    <row r="10" spans="1:3" x14ac:dyDescent="0.35">
      <c r="A10" s="18">
        <v>35171</v>
      </c>
      <c r="B10" s="32">
        <f t="shared" ca="1" si="0"/>
        <v>29</v>
      </c>
      <c r="C10" s="11">
        <f t="shared" si="1"/>
        <v>41745</v>
      </c>
    </row>
    <row r="11" spans="1:3" x14ac:dyDescent="0.35">
      <c r="A11" s="18">
        <v>35046</v>
      </c>
      <c r="B11" s="32">
        <f t="shared" ca="1" si="0"/>
        <v>30</v>
      </c>
      <c r="C11" s="11">
        <f t="shared" si="1"/>
        <v>41621</v>
      </c>
    </row>
    <row r="12" spans="1:3" x14ac:dyDescent="0.35">
      <c r="A12" s="18">
        <v>34433</v>
      </c>
      <c r="B12" s="32">
        <f t="shared" ca="1" si="0"/>
        <v>31</v>
      </c>
      <c r="C12" s="11">
        <f t="shared" si="1"/>
        <v>41008</v>
      </c>
    </row>
    <row r="15" spans="1:3" x14ac:dyDescent="0.35">
      <c r="A15" s="9" t="s">
        <v>42</v>
      </c>
      <c r="B15" s="9" t="s">
        <v>40</v>
      </c>
      <c r="C15"/>
    </row>
    <row r="16" spans="1:3" x14ac:dyDescent="0.35">
      <c r="A16" s="35" t="s">
        <v>43</v>
      </c>
      <c r="B16" s="25" t="s">
        <v>48</v>
      </c>
      <c r="C16"/>
    </row>
    <row r="17" spans="1:2" x14ac:dyDescent="0.35">
      <c r="A17" s="35" t="s">
        <v>43</v>
      </c>
      <c r="B17" s="26">
        <f ca="1">INT(YEARFRAC(DATE((LEFT(A17,2)),MID(A17,3,2),MID(A17,5,2)),TODAY(),1))</f>
        <v>116</v>
      </c>
    </row>
    <row r="18" spans="1:2" x14ac:dyDescent="0.35">
      <c r="A18" s="35" t="s">
        <v>43</v>
      </c>
      <c r="B18" s="25" t="s">
        <v>49</v>
      </c>
    </row>
    <row r="19" spans="1:2" x14ac:dyDescent="0.35">
      <c r="A19" s="35" t="s">
        <v>43</v>
      </c>
      <c r="B19" s="26">
        <f ca="1">INT(YEARFRAC(DATE((2000+LEFT(A19,2)),MID(A19,3,2),MID(A19,5,2)),TODAY(),1))</f>
        <v>16</v>
      </c>
    </row>
    <row r="20" spans="1:2" x14ac:dyDescent="0.35">
      <c r="A20" s="35" t="s">
        <v>44</v>
      </c>
      <c r="B20" s="25" t="s">
        <v>50</v>
      </c>
    </row>
    <row r="21" spans="1:2" x14ac:dyDescent="0.35">
      <c r="A21" s="35" t="s">
        <v>44</v>
      </c>
      <c r="B21" s="26">
        <f ca="1">INT(YEARFRAC(DATE((LEFT(A21,4)),MID(A21,5,2),MID(A21,7,2)),TODAY(),1))</f>
        <v>116</v>
      </c>
    </row>
    <row r="22" spans="1:2" x14ac:dyDescent="0.35">
      <c r="A22" s="35" t="s">
        <v>45</v>
      </c>
      <c r="B22" s="26">
        <f ca="1">INT(YEARFRAC(DATE((LEFT(A22,4)),MID(A22,5,2),MID(A22,7,2)),TODAY(),1))</f>
        <v>16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F394-C2CB-4631-956A-C19CB3FC1244}">
  <sheetPr>
    <tabColor rgb="FF92D050"/>
  </sheetPr>
  <dimension ref="A1:J5"/>
  <sheetViews>
    <sheetView zoomScaleNormal="100" workbookViewId="0">
      <selection activeCell="B3" sqref="B3"/>
    </sheetView>
  </sheetViews>
  <sheetFormatPr defaultColWidth="8.6640625" defaultRowHeight="18" x14ac:dyDescent="0.35"/>
  <cols>
    <col min="1" max="6" width="13.9140625" style="3" customWidth="1"/>
    <col min="7" max="7" width="7" style="3" customWidth="1"/>
    <col min="8" max="10" width="13.9140625" style="3" customWidth="1"/>
    <col min="11" max="11" width="13.5" style="3" customWidth="1"/>
    <col min="12" max="16384" width="8.6640625" style="3"/>
  </cols>
  <sheetData>
    <row r="1" spans="1:10" x14ac:dyDescent="0.35">
      <c r="A1" s="22" t="s">
        <v>68</v>
      </c>
      <c r="B1" s="36"/>
      <c r="D1" s="22" t="s">
        <v>69</v>
      </c>
      <c r="E1" s="36"/>
      <c r="G1" s="22" t="s">
        <v>70</v>
      </c>
      <c r="H1" s="36"/>
      <c r="I1" s="22"/>
      <c r="J1" s="36"/>
    </row>
    <row r="2" spans="1:10" x14ac:dyDescent="0.35">
      <c r="A2" s="37" t="s">
        <v>71</v>
      </c>
      <c r="B2" s="37" t="s">
        <v>72</v>
      </c>
      <c r="D2" s="37" t="s">
        <v>73</v>
      </c>
      <c r="E2" s="37" t="s">
        <v>74</v>
      </c>
      <c r="G2" s="37" t="s">
        <v>75</v>
      </c>
      <c r="H2" s="37" t="s">
        <v>70</v>
      </c>
      <c r="I2" s="37" t="s">
        <v>76</v>
      </c>
      <c r="J2" s="38" t="s">
        <v>77</v>
      </c>
    </row>
    <row r="3" spans="1:10" x14ac:dyDescent="0.35">
      <c r="A3" s="35">
        <v>0</v>
      </c>
      <c r="B3" s="26"/>
      <c r="D3" s="35">
        <v>60</v>
      </c>
      <c r="E3" s="27"/>
      <c r="G3" s="35">
        <v>1</v>
      </c>
      <c r="H3" s="12"/>
      <c r="I3" s="12"/>
      <c r="J3" s="12"/>
    </row>
    <row r="4" spans="1:10" x14ac:dyDescent="0.35">
      <c r="A4" s="35">
        <v>10</v>
      </c>
      <c r="B4" s="26"/>
      <c r="D4" s="35">
        <v>80</v>
      </c>
      <c r="E4" s="27"/>
      <c r="G4" s="35">
        <v>50</v>
      </c>
      <c r="H4" s="12"/>
      <c r="I4" s="12"/>
      <c r="J4" s="12"/>
    </row>
    <row r="5" spans="1:10" x14ac:dyDescent="0.35">
      <c r="A5" s="35">
        <v>100</v>
      </c>
      <c r="B5" s="26"/>
      <c r="D5" s="35">
        <v>120</v>
      </c>
      <c r="E5" s="27"/>
      <c r="G5" s="35">
        <v>100</v>
      </c>
      <c r="H5" s="12"/>
      <c r="I5" s="12"/>
      <c r="J5" s="12"/>
    </row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4AA1-E9BA-4CD2-9BCD-D398F05E9755}">
  <sheetPr>
    <tabColor rgb="FFFF0000"/>
  </sheetPr>
  <dimension ref="A1:J5"/>
  <sheetViews>
    <sheetView zoomScaleNormal="100" workbookViewId="0">
      <selection activeCell="B4" sqref="B4"/>
    </sheetView>
  </sheetViews>
  <sheetFormatPr defaultColWidth="8.6640625" defaultRowHeight="18" x14ac:dyDescent="0.35"/>
  <cols>
    <col min="1" max="1" width="13.9140625" style="3" customWidth="1"/>
    <col min="2" max="2" width="28.58203125" style="3" customWidth="1"/>
    <col min="3" max="3" width="6.33203125" customWidth="1"/>
    <col min="4" max="4" width="13.9140625" style="3" customWidth="1"/>
    <col min="5" max="5" width="31.6640625" style="3" customWidth="1"/>
    <col min="6" max="6" width="6.33203125" customWidth="1"/>
    <col min="7" max="7" width="7" style="3" customWidth="1"/>
    <col min="8" max="8" width="31.6640625" style="3" customWidth="1"/>
    <col min="9" max="9" width="30.1640625" style="3" customWidth="1"/>
    <col min="10" max="10" width="31.33203125" style="3" customWidth="1"/>
    <col min="11" max="16384" width="8.6640625" style="3"/>
  </cols>
  <sheetData>
    <row r="1" spans="1:10" x14ac:dyDescent="0.35">
      <c r="A1" s="22" t="s">
        <v>68</v>
      </c>
      <c r="B1" s="36"/>
      <c r="D1" s="22" t="s">
        <v>69</v>
      </c>
      <c r="E1" s="22"/>
      <c r="G1" s="22" t="s">
        <v>70</v>
      </c>
      <c r="H1" s="22"/>
      <c r="I1" s="36"/>
      <c r="J1" s="36"/>
    </row>
    <row r="2" spans="1:10" x14ac:dyDescent="0.35">
      <c r="A2" s="37" t="s">
        <v>71</v>
      </c>
      <c r="B2" s="37" t="s">
        <v>72</v>
      </c>
      <c r="D2" s="37" t="s">
        <v>73</v>
      </c>
      <c r="E2" s="37" t="s">
        <v>74</v>
      </c>
      <c r="G2" s="37" t="s">
        <v>75</v>
      </c>
      <c r="H2" s="37" t="s">
        <v>70</v>
      </c>
      <c r="I2" s="37" t="s">
        <v>76</v>
      </c>
      <c r="J2" s="37" t="s">
        <v>77</v>
      </c>
    </row>
    <row r="3" spans="1:10" x14ac:dyDescent="0.35">
      <c r="A3" s="35">
        <v>0</v>
      </c>
      <c r="B3" s="25" t="s">
        <v>78</v>
      </c>
      <c r="D3" s="35">
        <v>60</v>
      </c>
      <c r="E3" s="39" t="s">
        <v>79</v>
      </c>
      <c r="G3" s="35">
        <v>1</v>
      </c>
      <c r="H3" s="14" t="s">
        <v>80</v>
      </c>
      <c r="I3" s="14" t="s">
        <v>81</v>
      </c>
      <c r="J3" s="14" t="s">
        <v>82</v>
      </c>
    </row>
    <row r="4" spans="1:10" x14ac:dyDescent="0.35">
      <c r="A4" s="35">
        <v>10</v>
      </c>
      <c r="B4" s="26">
        <f t="shared" ref="B4:B5" si="0">CONVERT(A4,"C","F")</f>
        <v>50</v>
      </c>
      <c r="D4" s="35">
        <v>80</v>
      </c>
      <c r="E4" s="27">
        <f>CONVERT(D4,"km","mi")</f>
        <v>49.709695378986716</v>
      </c>
      <c r="G4" s="35">
        <v>50</v>
      </c>
      <c r="H4" s="12">
        <f t="shared" ref="H4:H5" si="1">CONVERT(G4,"yr","day")</f>
        <v>18262.5</v>
      </c>
      <c r="I4" s="12">
        <f t="shared" ref="I4:I5" si="2">CONVERT(G4,"yr","hr")</f>
        <v>438300</v>
      </c>
      <c r="J4" s="12">
        <f t="shared" ref="J4:J5" si="3">CONVERT(G4,"yr","mn")</f>
        <v>26298000</v>
      </c>
    </row>
    <row r="5" spans="1:10" x14ac:dyDescent="0.35">
      <c r="A5" s="35">
        <v>100</v>
      </c>
      <c r="B5" s="26">
        <f t="shared" si="0"/>
        <v>212</v>
      </c>
      <c r="D5" s="35">
        <v>120</v>
      </c>
      <c r="E5" s="27">
        <f t="shared" ref="E5" si="4">CONVERT(D5,"km","mi")</f>
        <v>74.564543068480077</v>
      </c>
      <c r="G5" s="35">
        <v>100</v>
      </c>
      <c r="H5" s="12">
        <f t="shared" si="1"/>
        <v>36525</v>
      </c>
      <c r="I5" s="12">
        <f t="shared" si="2"/>
        <v>876600</v>
      </c>
      <c r="J5" s="12">
        <f t="shared" si="3"/>
        <v>52596000</v>
      </c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77322-E183-4316-AF3C-2D86800CB7C9}">
  <sheetPr>
    <tabColor rgb="FF92D050"/>
  </sheetPr>
  <dimension ref="A1:J35"/>
  <sheetViews>
    <sheetView workbookViewId="0">
      <selection activeCell="C4" sqref="C4"/>
    </sheetView>
  </sheetViews>
  <sheetFormatPr defaultColWidth="8.9140625" defaultRowHeight="18" x14ac:dyDescent="0.35"/>
  <cols>
    <col min="1" max="1" width="13.1640625" style="3" customWidth="1"/>
    <col min="2" max="2" width="11.33203125" style="3" customWidth="1"/>
    <col min="3" max="3" width="20.33203125" style="3" customWidth="1"/>
    <col min="4" max="4" width="17" style="3" customWidth="1"/>
    <col min="5" max="5" width="16.58203125" style="3" customWidth="1"/>
    <col min="6" max="6" width="14.5" style="31" customWidth="1"/>
    <col min="7" max="7" width="21.1640625" style="3" customWidth="1"/>
    <col min="8" max="8" width="11.1640625" style="3" customWidth="1"/>
    <col min="9" max="9" width="8.5" style="3" customWidth="1"/>
    <col min="10" max="10" width="17.83203125" style="3" customWidth="1"/>
    <col min="11" max="16384" width="8.9140625" style="3"/>
  </cols>
  <sheetData>
    <row r="1" spans="1:10" s="2" customFormat="1" ht="23.4" x14ac:dyDescent="0.45">
      <c r="A1" s="9" t="s">
        <v>11</v>
      </c>
      <c r="B1" s="9" t="s">
        <v>22</v>
      </c>
      <c r="C1" s="9" t="s">
        <v>51</v>
      </c>
      <c r="D1" s="9" t="s">
        <v>52</v>
      </c>
      <c r="E1" s="9" t="s">
        <v>53</v>
      </c>
      <c r="F1" s="31"/>
      <c r="G1" s="8" t="s">
        <v>4</v>
      </c>
      <c r="H1" s="3"/>
      <c r="I1" s="3"/>
      <c r="J1" s="3"/>
    </row>
    <row r="2" spans="1:10" x14ac:dyDescent="0.35">
      <c r="A2" s="23"/>
      <c r="B2" s="23"/>
      <c r="C2" s="23" t="s">
        <v>54</v>
      </c>
      <c r="D2" s="23" t="s">
        <v>54</v>
      </c>
      <c r="E2" s="23" t="s">
        <v>54</v>
      </c>
      <c r="G2" s="5" t="s">
        <v>5</v>
      </c>
      <c r="H2" s="6" t="str">
        <f ca="1">IFERROR("Kapitel "&amp;LEFT(RIGHT(CELL("filnamn",A1),LEN(CELL("filnamn",A1))-FIND("[",CELL("filnamn",A1))),1),"Kapitel "&amp;LEFT(RIGHT(CELL("filename",G1),LEN(CELL("filename",G1))-FIND("[",CELL("filename",G1))),1))</f>
        <v>Kapitel 4</v>
      </c>
      <c r="I2" s="5" t="s">
        <v>6</v>
      </c>
      <c r="J2" s="6" t="str">
        <f ca="1">IFERROR(RIGHT(CELL("filnamn",G1),LEN(CELL("filnamn",G1))-FIND("]",CELL("filnamn",G1))),RIGHT(CELL("filename",G1),LEN(CELL("filename",G1))-FIND("]",CELL("filename",G1))))</f>
        <v>Veckonummer</v>
      </c>
    </row>
    <row r="3" spans="1:10" x14ac:dyDescent="0.35">
      <c r="A3" s="18">
        <f ca="1">TODAY()-15+ROW()/5</f>
        <v>46016.6</v>
      </c>
      <c r="B3" s="30">
        <f ca="1">A3</f>
        <v>46016.6</v>
      </c>
      <c r="C3" s="25" t="s">
        <v>55</v>
      </c>
      <c r="D3" s="25" t="s">
        <v>56</v>
      </c>
      <c r="E3" s="25">
        <f ca="1">_xlfn.ISOWEEKNUM(A3)</f>
        <v>52</v>
      </c>
    </row>
    <row r="4" spans="1:10" x14ac:dyDescent="0.35">
      <c r="A4" s="18">
        <f ca="1">A3+1</f>
        <v>46017.599999999999</v>
      </c>
      <c r="B4" s="30">
        <f t="shared" ref="B4:B35" ca="1" si="0">A4</f>
        <v>46017.599999999999</v>
      </c>
      <c r="C4" s="26">
        <f ca="1">WEEKNUM(A4,21)</f>
        <v>52</v>
      </c>
      <c r="D4" s="26">
        <f t="shared" ref="D4:D35" ca="1" si="1">WEEKNUM(A4)</f>
        <v>52</v>
      </c>
      <c r="E4" s="25">
        <f t="shared" ref="E4:E35" ca="1" si="2">_xlfn.ISOWEEKNUM(A4)</f>
        <v>52</v>
      </c>
    </row>
    <row r="5" spans="1:10" x14ac:dyDescent="0.35">
      <c r="A5" s="18">
        <f t="shared" ref="A5:A35" ca="1" si="3">A4+1</f>
        <v>46018.6</v>
      </c>
      <c r="B5" s="30">
        <f t="shared" ca="1" si="0"/>
        <v>46018.6</v>
      </c>
      <c r="C5" s="26">
        <f ca="1">WEEKNUM(A5,21)</f>
        <v>52</v>
      </c>
      <c r="D5" s="26">
        <f t="shared" ca="1" si="1"/>
        <v>52</v>
      </c>
      <c r="E5" s="25">
        <f t="shared" ca="1" si="2"/>
        <v>52</v>
      </c>
    </row>
    <row r="6" spans="1:10" x14ac:dyDescent="0.35">
      <c r="A6" s="18">
        <f t="shared" ca="1" si="3"/>
        <v>46019.6</v>
      </c>
      <c r="B6" s="30">
        <f t="shared" ca="1" si="0"/>
        <v>46019.6</v>
      </c>
      <c r="C6" s="26">
        <f ca="1">WEEKNUM(A6,21)</f>
        <v>52</v>
      </c>
      <c r="D6" s="26">
        <f t="shared" ca="1" si="1"/>
        <v>53</v>
      </c>
      <c r="E6" s="25">
        <f t="shared" ca="1" si="2"/>
        <v>52</v>
      </c>
    </row>
    <row r="7" spans="1:10" x14ac:dyDescent="0.35">
      <c r="A7" s="18">
        <f t="shared" ca="1" si="3"/>
        <v>46020.6</v>
      </c>
      <c r="B7" s="30">
        <f t="shared" ca="1" si="0"/>
        <v>46020.6</v>
      </c>
      <c r="C7" s="26">
        <f t="shared" ref="C7:C35" ca="1" si="4">WEEKNUM(A7,21)</f>
        <v>1</v>
      </c>
      <c r="D7" s="26">
        <f t="shared" ca="1" si="1"/>
        <v>53</v>
      </c>
      <c r="E7" s="25">
        <f t="shared" ca="1" si="2"/>
        <v>1</v>
      </c>
    </row>
    <row r="8" spans="1:10" x14ac:dyDescent="0.35">
      <c r="A8" s="18">
        <f t="shared" ca="1" si="3"/>
        <v>46021.599999999999</v>
      </c>
      <c r="B8" s="30">
        <f t="shared" ca="1" si="0"/>
        <v>46021.599999999999</v>
      </c>
      <c r="C8" s="26">
        <f t="shared" ca="1" si="4"/>
        <v>1</v>
      </c>
      <c r="D8" s="26">
        <f t="shared" ca="1" si="1"/>
        <v>53</v>
      </c>
      <c r="E8" s="25">
        <f t="shared" ca="1" si="2"/>
        <v>1</v>
      </c>
    </row>
    <row r="9" spans="1:10" x14ac:dyDescent="0.35">
      <c r="A9" s="18">
        <f t="shared" ca="1" si="3"/>
        <v>46022.6</v>
      </c>
      <c r="B9" s="30">
        <f t="shared" ca="1" si="0"/>
        <v>46022.6</v>
      </c>
      <c r="C9" s="26">
        <f t="shared" ca="1" si="4"/>
        <v>1</v>
      </c>
      <c r="D9" s="26">
        <f t="shared" ca="1" si="1"/>
        <v>53</v>
      </c>
      <c r="E9" s="25">
        <f t="shared" ca="1" si="2"/>
        <v>1</v>
      </c>
    </row>
    <row r="10" spans="1:10" x14ac:dyDescent="0.35">
      <c r="A10" s="18">
        <f t="shared" ca="1" si="3"/>
        <v>46023.6</v>
      </c>
      <c r="B10" s="30">
        <f t="shared" ca="1" si="0"/>
        <v>46023.6</v>
      </c>
      <c r="C10" s="26">
        <f t="shared" ca="1" si="4"/>
        <v>1</v>
      </c>
      <c r="D10" s="26">
        <f t="shared" ca="1" si="1"/>
        <v>1</v>
      </c>
      <c r="E10" s="25">
        <f t="shared" ca="1" si="2"/>
        <v>1</v>
      </c>
    </row>
    <row r="11" spans="1:10" x14ac:dyDescent="0.35">
      <c r="A11" s="18">
        <f t="shared" ca="1" si="3"/>
        <v>46024.6</v>
      </c>
      <c r="B11" s="30">
        <f t="shared" ca="1" si="0"/>
        <v>46024.6</v>
      </c>
      <c r="C11" s="26">
        <f t="shared" ca="1" si="4"/>
        <v>1</v>
      </c>
      <c r="D11" s="26">
        <f t="shared" ca="1" si="1"/>
        <v>1</v>
      </c>
      <c r="E11" s="25">
        <f t="shared" ca="1" si="2"/>
        <v>1</v>
      </c>
    </row>
    <row r="12" spans="1:10" x14ac:dyDescent="0.35">
      <c r="A12" s="18">
        <f t="shared" ca="1" si="3"/>
        <v>46025.599999999999</v>
      </c>
      <c r="B12" s="30">
        <f t="shared" ca="1" si="0"/>
        <v>46025.599999999999</v>
      </c>
      <c r="C12" s="26">
        <f t="shared" ca="1" si="4"/>
        <v>1</v>
      </c>
      <c r="D12" s="26">
        <f t="shared" ca="1" si="1"/>
        <v>1</v>
      </c>
      <c r="E12" s="25">
        <f t="shared" ca="1" si="2"/>
        <v>1</v>
      </c>
    </row>
    <row r="13" spans="1:10" x14ac:dyDescent="0.35">
      <c r="A13" s="18">
        <f t="shared" ca="1" si="3"/>
        <v>46026.6</v>
      </c>
      <c r="B13" s="30">
        <f t="shared" ca="1" si="0"/>
        <v>46026.6</v>
      </c>
      <c r="C13" s="26">
        <f t="shared" ca="1" si="4"/>
        <v>1</v>
      </c>
      <c r="D13" s="26">
        <f t="shared" ca="1" si="1"/>
        <v>2</v>
      </c>
      <c r="E13" s="25">
        <f t="shared" ca="1" si="2"/>
        <v>1</v>
      </c>
    </row>
    <row r="14" spans="1:10" x14ac:dyDescent="0.35">
      <c r="A14" s="18">
        <f t="shared" ca="1" si="3"/>
        <v>46027.6</v>
      </c>
      <c r="B14" s="30">
        <f t="shared" ca="1" si="0"/>
        <v>46027.6</v>
      </c>
      <c r="C14" s="26">
        <f t="shared" ca="1" si="4"/>
        <v>2</v>
      </c>
      <c r="D14" s="26">
        <f t="shared" ca="1" si="1"/>
        <v>2</v>
      </c>
      <c r="E14" s="25">
        <f t="shared" ca="1" si="2"/>
        <v>2</v>
      </c>
    </row>
    <row r="15" spans="1:10" x14ac:dyDescent="0.35">
      <c r="A15" s="18">
        <f t="shared" ca="1" si="3"/>
        <v>46028.6</v>
      </c>
      <c r="B15" s="30">
        <f t="shared" ca="1" si="0"/>
        <v>46028.6</v>
      </c>
      <c r="C15" s="26">
        <f t="shared" ca="1" si="4"/>
        <v>2</v>
      </c>
      <c r="D15" s="26">
        <f t="shared" ca="1" si="1"/>
        <v>2</v>
      </c>
      <c r="E15" s="25">
        <f t="shared" ca="1" si="2"/>
        <v>2</v>
      </c>
    </row>
    <row r="16" spans="1:10" x14ac:dyDescent="0.35">
      <c r="A16" s="18">
        <f t="shared" ca="1" si="3"/>
        <v>46029.599999999999</v>
      </c>
      <c r="B16" s="30">
        <f t="shared" ca="1" si="0"/>
        <v>46029.599999999999</v>
      </c>
      <c r="C16" s="26">
        <f t="shared" ca="1" si="4"/>
        <v>2</v>
      </c>
      <c r="D16" s="26">
        <f t="shared" ca="1" si="1"/>
        <v>2</v>
      </c>
      <c r="E16" s="25">
        <f t="shared" ca="1" si="2"/>
        <v>2</v>
      </c>
    </row>
    <row r="17" spans="1:5" s="31" customFormat="1" x14ac:dyDescent="0.35">
      <c r="A17" s="18">
        <f t="shared" ca="1" si="3"/>
        <v>46030.6</v>
      </c>
      <c r="B17" s="30">
        <f t="shared" ca="1" si="0"/>
        <v>46030.6</v>
      </c>
      <c r="C17" s="26">
        <f t="shared" ca="1" si="4"/>
        <v>2</v>
      </c>
      <c r="D17" s="26">
        <f t="shared" ca="1" si="1"/>
        <v>2</v>
      </c>
      <c r="E17" s="25">
        <f t="shared" ca="1" si="2"/>
        <v>2</v>
      </c>
    </row>
    <row r="18" spans="1:5" s="31" customFormat="1" x14ac:dyDescent="0.35">
      <c r="A18" s="18">
        <f t="shared" ca="1" si="3"/>
        <v>46031.6</v>
      </c>
      <c r="B18" s="30">
        <f t="shared" ca="1" si="0"/>
        <v>46031.6</v>
      </c>
      <c r="C18" s="26">
        <f t="shared" ca="1" si="4"/>
        <v>2</v>
      </c>
      <c r="D18" s="26">
        <f t="shared" ca="1" si="1"/>
        <v>2</v>
      </c>
      <c r="E18" s="25">
        <f t="shared" ca="1" si="2"/>
        <v>2</v>
      </c>
    </row>
    <row r="19" spans="1:5" s="31" customFormat="1" x14ac:dyDescent="0.35">
      <c r="A19" s="18">
        <f t="shared" ca="1" si="3"/>
        <v>46032.6</v>
      </c>
      <c r="B19" s="30">
        <f t="shared" ca="1" si="0"/>
        <v>46032.6</v>
      </c>
      <c r="C19" s="26">
        <f t="shared" ca="1" si="4"/>
        <v>2</v>
      </c>
      <c r="D19" s="26">
        <f t="shared" ca="1" si="1"/>
        <v>2</v>
      </c>
      <c r="E19" s="25">
        <f t="shared" ca="1" si="2"/>
        <v>2</v>
      </c>
    </row>
    <row r="20" spans="1:5" s="31" customFormat="1" x14ac:dyDescent="0.35">
      <c r="A20" s="18">
        <f t="shared" ca="1" si="3"/>
        <v>46033.599999999999</v>
      </c>
      <c r="B20" s="30">
        <f t="shared" ca="1" si="0"/>
        <v>46033.599999999999</v>
      </c>
      <c r="C20" s="26">
        <f t="shared" ca="1" si="4"/>
        <v>2</v>
      </c>
      <c r="D20" s="26">
        <f t="shared" ca="1" si="1"/>
        <v>3</v>
      </c>
      <c r="E20" s="25">
        <f t="shared" ca="1" si="2"/>
        <v>2</v>
      </c>
    </row>
    <row r="21" spans="1:5" s="31" customFormat="1" x14ac:dyDescent="0.35">
      <c r="A21" s="18">
        <f t="shared" ca="1" si="3"/>
        <v>46034.6</v>
      </c>
      <c r="B21" s="30">
        <f t="shared" ca="1" si="0"/>
        <v>46034.6</v>
      </c>
      <c r="C21" s="26">
        <f t="shared" ca="1" si="4"/>
        <v>3</v>
      </c>
      <c r="D21" s="26">
        <f t="shared" ca="1" si="1"/>
        <v>3</v>
      </c>
      <c r="E21" s="25">
        <f t="shared" ca="1" si="2"/>
        <v>3</v>
      </c>
    </row>
    <row r="22" spans="1:5" s="31" customFormat="1" x14ac:dyDescent="0.35">
      <c r="A22" s="18">
        <f t="shared" ca="1" si="3"/>
        <v>46035.6</v>
      </c>
      <c r="B22" s="30">
        <f t="shared" ca="1" si="0"/>
        <v>46035.6</v>
      </c>
      <c r="C22" s="26">
        <f t="shared" ca="1" si="4"/>
        <v>3</v>
      </c>
      <c r="D22" s="26">
        <f t="shared" ca="1" si="1"/>
        <v>3</v>
      </c>
      <c r="E22" s="25">
        <f t="shared" ca="1" si="2"/>
        <v>3</v>
      </c>
    </row>
    <row r="23" spans="1:5" s="31" customFormat="1" x14ac:dyDescent="0.35">
      <c r="A23" s="18">
        <f t="shared" ca="1" si="3"/>
        <v>46036.6</v>
      </c>
      <c r="B23" s="30">
        <f t="shared" ca="1" si="0"/>
        <v>46036.6</v>
      </c>
      <c r="C23" s="26">
        <f t="shared" ca="1" si="4"/>
        <v>3</v>
      </c>
      <c r="D23" s="26">
        <f t="shared" ca="1" si="1"/>
        <v>3</v>
      </c>
      <c r="E23" s="25">
        <f t="shared" ca="1" si="2"/>
        <v>3</v>
      </c>
    </row>
    <row r="24" spans="1:5" s="31" customFormat="1" x14ac:dyDescent="0.35">
      <c r="A24" s="18">
        <f t="shared" ca="1" si="3"/>
        <v>46037.599999999999</v>
      </c>
      <c r="B24" s="30">
        <f t="shared" ca="1" si="0"/>
        <v>46037.599999999999</v>
      </c>
      <c r="C24" s="26">
        <f t="shared" ca="1" si="4"/>
        <v>3</v>
      </c>
      <c r="D24" s="26">
        <f t="shared" ca="1" si="1"/>
        <v>3</v>
      </c>
      <c r="E24" s="25">
        <f t="shared" ca="1" si="2"/>
        <v>3</v>
      </c>
    </row>
    <row r="25" spans="1:5" s="31" customFormat="1" x14ac:dyDescent="0.35">
      <c r="A25" s="18">
        <f t="shared" ca="1" si="3"/>
        <v>46038.6</v>
      </c>
      <c r="B25" s="30">
        <f t="shared" ca="1" si="0"/>
        <v>46038.6</v>
      </c>
      <c r="C25" s="26">
        <f t="shared" ca="1" si="4"/>
        <v>3</v>
      </c>
      <c r="D25" s="26">
        <f t="shared" ca="1" si="1"/>
        <v>3</v>
      </c>
      <c r="E25" s="25">
        <f t="shared" ca="1" si="2"/>
        <v>3</v>
      </c>
    </row>
    <row r="26" spans="1:5" s="31" customFormat="1" x14ac:dyDescent="0.35">
      <c r="A26" s="18">
        <f t="shared" ca="1" si="3"/>
        <v>46039.6</v>
      </c>
      <c r="B26" s="30">
        <f t="shared" ca="1" si="0"/>
        <v>46039.6</v>
      </c>
      <c r="C26" s="26">
        <f t="shared" ca="1" si="4"/>
        <v>3</v>
      </c>
      <c r="D26" s="26">
        <f t="shared" ca="1" si="1"/>
        <v>3</v>
      </c>
      <c r="E26" s="25">
        <f t="shared" ca="1" si="2"/>
        <v>3</v>
      </c>
    </row>
    <row r="27" spans="1:5" s="31" customFormat="1" x14ac:dyDescent="0.35">
      <c r="A27" s="18">
        <f t="shared" ca="1" si="3"/>
        <v>46040.6</v>
      </c>
      <c r="B27" s="30">
        <f t="shared" ca="1" si="0"/>
        <v>46040.6</v>
      </c>
      <c r="C27" s="26">
        <f t="shared" ca="1" si="4"/>
        <v>3</v>
      </c>
      <c r="D27" s="26">
        <f t="shared" ca="1" si="1"/>
        <v>4</v>
      </c>
      <c r="E27" s="25">
        <f t="shared" ca="1" si="2"/>
        <v>3</v>
      </c>
    </row>
    <row r="28" spans="1:5" s="31" customFormat="1" x14ac:dyDescent="0.35">
      <c r="A28" s="18">
        <f t="shared" ca="1" si="3"/>
        <v>46041.599999999999</v>
      </c>
      <c r="B28" s="30">
        <f t="shared" ca="1" si="0"/>
        <v>46041.599999999999</v>
      </c>
      <c r="C28" s="26">
        <f t="shared" ca="1" si="4"/>
        <v>4</v>
      </c>
      <c r="D28" s="26">
        <f t="shared" ca="1" si="1"/>
        <v>4</v>
      </c>
      <c r="E28" s="25">
        <f t="shared" ca="1" si="2"/>
        <v>4</v>
      </c>
    </row>
    <row r="29" spans="1:5" s="31" customFormat="1" x14ac:dyDescent="0.35">
      <c r="A29" s="18">
        <f t="shared" ca="1" si="3"/>
        <v>46042.6</v>
      </c>
      <c r="B29" s="30">
        <f t="shared" ca="1" si="0"/>
        <v>46042.6</v>
      </c>
      <c r="C29" s="26">
        <f t="shared" ca="1" si="4"/>
        <v>4</v>
      </c>
      <c r="D29" s="26">
        <f t="shared" ca="1" si="1"/>
        <v>4</v>
      </c>
      <c r="E29" s="25">
        <f t="shared" ca="1" si="2"/>
        <v>4</v>
      </c>
    </row>
    <row r="30" spans="1:5" s="31" customFormat="1" x14ac:dyDescent="0.35">
      <c r="A30" s="18">
        <f t="shared" ca="1" si="3"/>
        <v>46043.6</v>
      </c>
      <c r="B30" s="30">
        <f t="shared" ca="1" si="0"/>
        <v>46043.6</v>
      </c>
      <c r="C30" s="26">
        <f t="shared" ca="1" si="4"/>
        <v>4</v>
      </c>
      <c r="D30" s="26">
        <f t="shared" ca="1" si="1"/>
        <v>4</v>
      </c>
      <c r="E30" s="25">
        <f t="shared" ca="1" si="2"/>
        <v>4</v>
      </c>
    </row>
    <row r="31" spans="1:5" s="31" customFormat="1" x14ac:dyDescent="0.35">
      <c r="A31" s="18">
        <f t="shared" ca="1" si="3"/>
        <v>46044.6</v>
      </c>
      <c r="B31" s="30">
        <f t="shared" ca="1" si="0"/>
        <v>46044.6</v>
      </c>
      <c r="C31" s="26">
        <f t="shared" ca="1" si="4"/>
        <v>4</v>
      </c>
      <c r="D31" s="26">
        <f t="shared" ca="1" si="1"/>
        <v>4</v>
      </c>
      <c r="E31" s="25">
        <f t="shared" ca="1" si="2"/>
        <v>4</v>
      </c>
    </row>
    <row r="32" spans="1:5" s="31" customFormat="1" x14ac:dyDescent="0.35">
      <c r="A32" s="18">
        <f t="shared" ca="1" si="3"/>
        <v>46045.599999999999</v>
      </c>
      <c r="B32" s="30">
        <f t="shared" ca="1" si="0"/>
        <v>46045.599999999999</v>
      </c>
      <c r="C32" s="26">
        <f t="shared" ca="1" si="4"/>
        <v>4</v>
      </c>
      <c r="D32" s="26">
        <f t="shared" ca="1" si="1"/>
        <v>4</v>
      </c>
      <c r="E32" s="25">
        <f t="shared" ca="1" si="2"/>
        <v>4</v>
      </c>
    </row>
    <row r="33" spans="1:5" s="31" customFormat="1" x14ac:dyDescent="0.35">
      <c r="A33" s="18">
        <f t="shared" ca="1" si="3"/>
        <v>46046.6</v>
      </c>
      <c r="B33" s="30">
        <f t="shared" ca="1" si="0"/>
        <v>46046.6</v>
      </c>
      <c r="C33" s="26">
        <f t="shared" ca="1" si="4"/>
        <v>4</v>
      </c>
      <c r="D33" s="26">
        <f t="shared" ca="1" si="1"/>
        <v>4</v>
      </c>
      <c r="E33" s="25">
        <f t="shared" ca="1" si="2"/>
        <v>4</v>
      </c>
    </row>
    <row r="34" spans="1:5" s="31" customFormat="1" x14ac:dyDescent="0.35">
      <c r="A34" s="18">
        <f t="shared" ca="1" si="3"/>
        <v>46047.6</v>
      </c>
      <c r="B34" s="30">
        <f t="shared" ca="1" si="0"/>
        <v>46047.6</v>
      </c>
      <c r="C34" s="26">
        <f t="shared" ca="1" si="4"/>
        <v>4</v>
      </c>
      <c r="D34" s="26">
        <f t="shared" ca="1" si="1"/>
        <v>5</v>
      </c>
      <c r="E34" s="25">
        <f t="shared" ca="1" si="2"/>
        <v>4</v>
      </c>
    </row>
    <row r="35" spans="1:5" s="31" customFormat="1" x14ac:dyDescent="0.35">
      <c r="A35" s="18">
        <f t="shared" ca="1" si="3"/>
        <v>46048.6</v>
      </c>
      <c r="B35" s="30">
        <f t="shared" ca="1" si="0"/>
        <v>46048.6</v>
      </c>
      <c r="C35" s="26">
        <f t="shared" ca="1" si="4"/>
        <v>5</v>
      </c>
      <c r="D35" s="26">
        <f t="shared" ca="1" si="1"/>
        <v>5</v>
      </c>
      <c r="E35" s="25">
        <f t="shared" ca="1" si="2"/>
        <v>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6A22-1961-46EA-BDF0-3FA247E64E93}">
  <sheetPr>
    <tabColor rgb="FF92D050"/>
  </sheetPr>
  <dimension ref="A1:D3"/>
  <sheetViews>
    <sheetView workbookViewId="0">
      <selection activeCell="C3" sqref="C3"/>
    </sheetView>
  </sheetViews>
  <sheetFormatPr defaultColWidth="8.9140625" defaultRowHeight="17.399999999999999" x14ac:dyDescent="0.3"/>
  <cols>
    <col min="1" max="1" width="25.33203125" style="31" customWidth="1"/>
    <col min="2" max="2" width="23.6640625" style="31" customWidth="1"/>
    <col min="3" max="3" width="61.1640625" style="31" customWidth="1"/>
    <col min="4" max="4" width="68.33203125" style="31" customWidth="1"/>
    <col min="5" max="16384" width="8.9140625" style="31"/>
  </cols>
  <sheetData>
    <row r="1" spans="1:4" ht="18" x14ac:dyDescent="0.35">
      <c r="A1" s="9" t="s">
        <v>57</v>
      </c>
      <c r="B1" s="9" t="s">
        <v>58</v>
      </c>
      <c r="C1" s="9" t="s">
        <v>59</v>
      </c>
      <c r="D1" s="9" t="s">
        <v>60</v>
      </c>
    </row>
    <row r="2" spans="1:4" ht="18" x14ac:dyDescent="0.35">
      <c r="A2" s="18" t="s">
        <v>61</v>
      </c>
      <c r="B2" s="11" t="str">
        <f>LEFT(A2,6)</f>
        <v>010203</v>
      </c>
      <c r="C2" s="24" t="s">
        <v>62</v>
      </c>
      <c r="D2" s="24" t="s">
        <v>63</v>
      </c>
    </row>
    <row r="3" spans="1:4" ht="18" x14ac:dyDescent="0.35">
      <c r="A3" s="18" t="s">
        <v>61</v>
      </c>
      <c r="B3" s="11" t="str">
        <f>LEFT(A3,6)</f>
        <v>010203</v>
      </c>
      <c r="C3" s="11">
        <f>DATE(LEFT(A3,2),MID(A3,3,2),MID(A3,5,2))</f>
        <v>400</v>
      </c>
      <c r="D3" s="11">
        <f>DATE(2000+LEFT(B3,2),MID(B3,3,2),MID(B3,5,2))</f>
        <v>36925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80987-686B-4046-98F0-C65260CC5898}">
  <sheetPr>
    <tabColor rgb="FF92D050"/>
  </sheetPr>
  <dimension ref="A1:B5"/>
  <sheetViews>
    <sheetView workbookViewId="0">
      <selection activeCell="B4" sqref="B4"/>
    </sheetView>
  </sheetViews>
  <sheetFormatPr defaultColWidth="28.9140625" defaultRowHeight="18" x14ac:dyDescent="0.35"/>
  <cols>
    <col min="1" max="1" width="67.33203125" style="3" customWidth="1"/>
    <col min="2" max="16384" width="28.9140625" style="3"/>
  </cols>
  <sheetData>
    <row r="1" spans="1:2" x14ac:dyDescent="0.35">
      <c r="A1" s="9"/>
      <c r="B1" s="9" t="s">
        <v>11</v>
      </c>
    </row>
    <row r="2" spans="1:2" x14ac:dyDescent="0.35">
      <c r="A2" s="23" t="s">
        <v>64</v>
      </c>
      <c r="B2" s="18">
        <v>29298</v>
      </c>
    </row>
    <row r="3" spans="1:2" x14ac:dyDescent="0.35">
      <c r="A3" s="23" t="s">
        <v>65</v>
      </c>
      <c r="B3" s="18">
        <f ca="1">+TODAY()</f>
        <v>46031</v>
      </c>
    </row>
    <row r="4" spans="1:2" x14ac:dyDescent="0.35">
      <c r="A4" s="23" t="s">
        <v>66</v>
      </c>
      <c r="B4" s="26">
        <f ca="1">DATEDIF(B2,B3,"m")</f>
        <v>549</v>
      </c>
    </row>
    <row r="5" spans="1:2" x14ac:dyDescent="0.35">
      <c r="A5" s="23" t="s">
        <v>67</v>
      </c>
      <c r="B5" s="26">
        <f ca="1">DATEDIF(B2,B3,"yd")</f>
        <v>297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F463-BD92-4A32-8919-BF969812CFD0}">
  <sheetPr>
    <tabColor rgb="FF92D050"/>
  </sheetPr>
  <dimension ref="A1:C5"/>
  <sheetViews>
    <sheetView zoomScaleNormal="100" workbookViewId="0">
      <selection activeCell="B4" sqref="B4"/>
    </sheetView>
  </sheetViews>
  <sheetFormatPr defaultColWidth="8.9140625" defaultRowHeight="18" x14ac:dyDescent="0.35"/>
  <cols>
    <col min="1" max="1" width="15.6640625" style="3" customWidth="1"/>
    <col min="2" max="2" width="15.83203125" style="3" customWidth="1"/>
    <col min="3" max="3" width="14.6640625" style="3" customWidth="1"/>
    <col min="4" max="4" width="10.25" style="3" customWidth="1"/>
    <col min="5" max="16384" width="8.9140625" style="3"/>
  </cols>
  <sheetData>
    <row r="1" spans="1:3" x14ac:dyDescent="0.35">
      <c r="A1" s="40" t="s">
        <v>34</v>
      </c>
      <c r="B1" s="40"/>
      <c r="C1" s="40"/>
    </row>
    <row r="2" spans="1:3" x14ac:dyDescent="0.35">
      <c r="A2" s="23" t="s">
        <v>35</v>
      </c>
      <c r="B2" s="18">
        <f ca="1">TODAY()</f>
        <v>46031</v>
      </c>
      <c r="C2" s="18">
        <f ca="1">DATE(YEAR(B2),2,23)</f>
        <v>46076</v>
      </c>
    </row>
    <row r="3" spans="1:3" x14ac:dyDescent="0.35">
      <c r="A3" s="23" t="s">
        <v>36</v>
      </c>
      <c r="B3" s="18">
        <f ca="1">B2+146</f>
        <v>46177</v>
      </c>
      <c r="C3" s="18">
        <f ca="1">DATE(YEAR(B2),3,23)</f>
        <v>46104</v>
      </c>
    </row>
    <row r="4" spans="1:3" x14ac:dyDescent="0.35">
      <c r="A4" s="23" t="s">
        <v>37</v>
      </c>
      <c r="B4" s="26">
        <f ca="1">B3-B2</f>
        <v>146</v>
      </c>
      <c r="C4" s="26">
        <f ca="1">C3-C2</f>
        <v>28</v>
      </c>
    </row>
    <row r="5" spans="1:3" x14ac:dyDescent="0.35">
      <c r="A5" s="23" t="s">
        <v>38</v>
      </c>
      <c r="B5" s="26">
        <f ca="1">DAYS360(B2,B3)</f>
        <v>145</v>
      </c>
      <c r="C5" s="26">
        <f ca="1">DAYS360(C2,C3)</f>
        <v>30</v>
      </c>
    </row>
  </sheetData>
  <pageMargins left="0.75" right="0.75" top="1" bottom="1" header="0.5" footer="0.5"/>
  <pageSetup paperSize="9" orientation="portrait" horizontalDpi="4294967294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16</vt:i4>
      </vt:variant>
    </vt:vector>
  </HeadingPairs>
  <TitlesOfParts>
    <vt:vector size="16" baseType="lpstr">
      <vt:lpstr>Idag</vt:lpstr>
      <vt:lpstr>Idag Facit</vt:lpstr>
      <vt:lpstr>ÅR, MÅNAD, DAG</vt:lpstr>
      <vt:lpstr>ÅR, MÅNAD, DAG Facit</vt:lpstr>
      <vt:lpstr>Arbetsdagar</vt:lpstr>
      <vt:lpstr>Arbetsdagar Facit</vt:lpstr>
      <vt:lpstr>Dagar360</vt:lpstr>
      <vt:lpstr>Dagar360 Facit</vt:lpstr>
      <vt:lpstr>Födelsedag</vt:lpstr>
      <vt:lpstr>Facit Födelsedag</vt:lpstr>
      <vt:lpstr>Konvertera</vt:lpstr>
      <vt:lpstr>Konvertera Facit</vt:lpstr>
      <vt:lpstr>Veckonummer</vt:lpstr>
      <vt:lpstr>Personumer till datum</vt:lpstr>
      <vt:lpstr>Datum skillnad</vt:lpstr>
      <vt:lpstr>Räkna dagar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2026-01-09T15:36:30Z</dcterms:modified>
</cp:coreProperties>
</file>